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BCBE35C-1CE5-47B3-9F21-DF7C5E21C29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T16" i="1"/>
  <c r="BF17" i="1"/>
  <c r="BT17" i="1"/>
  <c r="BF18" i="1"/>
  <c r="BT18" i="1"/>
  <c r="BF19" i="1"/>
  <c r="BT19" i="1"/>
  <c r="BT20" i="1"/>
  <c r="BF21" i="1"/>
  <c r="BT21" i="1"/>
  <c r="BF22" i="1"/>
  <c r="BT22" i="1"/>
  <c r="BT23" i="1"/>
  <c r="BT24" i="1"/>
  <c r="BF25" i="1"/>
  <c r="BT25" i="1"/>
  <c r="BF26" i="1"/>
  <c r="BT26" i="1"/>
  <c r="BF27" i="1"/>
  <c r="BT27" i="1"/>
  <c r="BF28" i="1"/>
  <c r="BT28" i="1"/>
  <c r="BF29" i="1"/>
  <c r="BT29" i="1"/>
  <c r="BF30" i="1"/>
  <c r="BT30" i="1"/>
  <c r="BF31" i="1"/>
  <c r="BT31" i="1"/>
  <c r="BF32" i="1"/>
  <c r="BT32" i="1"/>
  <c r="BF33" i="1"/>
  <c r="BT33" i="1"/>
  <c r="BT34" i="1"/>
  <c r="BF35" i="1"/>
  <c r="BT35" i="1"/>
  <c r="BF36" i="1"/>
  <c r="BT36" i="1"/>
  <c r="BF37" i="1"/>
  <c r="BT37" i="1"/>
  <c r="BF38" i="1"/>
  <c r="BT38" i="1"/>
  <c r="BT39" i="1"/>
  <c r="BF40" i="1"/>
  <c r="BT40" i="1"/>
  <c r="BF41" i="1"/>
  <c r="BT41" i="1"/>
  <c r="BF42" i="1"/>
  <c r="BT42" i="1"/>
  <c r="BF43" i="1"/>
  <c r="BT43" i="1"/>
  <c r="BT44" i="1"/>
  <c r="BF45" i="1"/>
  <c r="BT45" i="1"/>
  <c r="BF46" i="1"/>
  <c r="BT46" i="1"/>
  <c r="BF47" i="1"/>
  <c r="BT47" i="1"/>
  <c r="BF48" i="1"/>
  <c r="BT48" i="1"/>
  <c r="BF49" i="1"/>
  <c r="BT49" i="1"/>
  <c r="BF50" i="1"/>
  <c r="BT50" i="1"/>
  <c r="BT51" i="1"/>
  <c r="BF52" i="1"/>
  <c r="BT52" i="1"/>
</calcChain>
</file>

<file path=xl/sharedStrings.xml><?xml version="1.0" encoding="utf-8"?>
<sst xmlns="http://schemas.openxmlformats.org/spreadsheetml/2006/main" count="3104" uniqueCount="1225">
  <si>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</si>
  <si>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</si>
  <si>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</si>
  <si>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</si>
  <si>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</si>
  <si>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</si>
  <si>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</si>
  <si>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</si>
  <si>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</si>
  <si>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</si>
  <si>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</si>
  <si>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</si>
  <si>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</si>
  <si>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</si>
  <si>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</si>
  <si>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</si>
  <si>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</si>
  <si>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</si>
  <si>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</si>
  <si>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</si>
  <si>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</si>
  <si>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</si>
  <si>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</si>
  <si>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</si>
  <si>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</si>
  <si>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</si>
  <si>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</si>
  <si>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</si>
  <si>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</si>
  <si>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</si>
  <si>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</si>
  <si>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</si>
  <si>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</si>
  <si>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</si>
  <si>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</si>
  <si>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</si>
  <si>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</si>
  <si>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</si>
  <si>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</si>
  <si>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</si>
  <si>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</si>
  <si>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</si>
  <si>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</si>
  <si>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</si>
  <si>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</si>
  <si>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</si>
  <si>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</si>
  <si>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</si>
  <si>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</si>
  <si>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</si>
  <si>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</si>
  <si>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</si>
  <si>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</si>
  <si>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</si>
  <si>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</si>
  <si>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</si>
  <si>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</si>
  <si>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</si>
  <si>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</si>
  <si>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</si>
  <si>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</si>
  <si>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</si>
  <si>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</si>
  <si>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</si>
  <si>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</si>
  <si>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</si>
  <si>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</si>
  <si>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</si>
  <si>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</si>
  <si>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</si>
  <si>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</si>
  <si>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</si>
  <si>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</si>
  <si>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Spaiser, V</t>
  </si>
  <si>
    <t/>
  </si>
  <si>
    <t>Spaiser, Viktoria</t>
  </si>
  <si>
    <t>Young Immigrants' Internet Political Participation in Germany: Comparing German East Europeans and German Turks</t>
  </si>
  <si>
    <t>INTERNATIONAL JOURNAL OF E-POLITICS</t>
  </si>
  <si>
    <t>English</t>
  </si>
  <si>
    <t>Article</t>
  </si>
  <si>
    <t>E-Participation; Germany; Immigrants; Political Integration; Young People</t>
  </si>
  <si>
    <t>This paper discusses the results of research on young immigrants ' political participation on the Internet in Germany. The research focuses on young people from Turkish and East European backgrounds. The interrelation between offline political activities and online political participation is explained and the differences between the two groups are examined. While young German Turks are particularly politically active Internet users, young German East Europeans are rather hesitant about using the Internet for political purposes. Statistical models show that young German Turks 'political Internet use is motivated by grievances, while young German East Europeans' political Internet use is motivated by sentimental pessimism and world-weariness.</t>
  </si>
  <si>
    <t>[Spaiser, Viktoria] Bielefeld Univ, Bielefeld Grad Sch Hist &amp; Sociol, Bielefeld, Germany</t>
  </si>
  <si>
    <t>University of Bielefeld</t>
  </si>
  <si>
    <t>Spaiser, V (corresponding author), Bielefeld Univ, Bielefeld Grad Sch Hist &amp; Sociol, Bielefeld, Germany.</t>
  </si>
  <si>
    <t>IGI GLOBAL</t>
  </si>
  <si>
    <t>HERSHEY</t>
  </si>
  <si>
    <t>701 E CHOCOLATE AVE, STE 200, HERSHEY, PA 17033-1240 USA</t>
  </si>
  <si>
    <t>1947-9131</t>
  </si>
  <si>
    <t>1947-914X</t>
  </si>
  <si>
    <t>INT J E-POLIT</t>
  </si>
  <si>
    <t>Int. J. E-Polit.</t>
  </si>
  <si>
    <t>JAN-MAR</t>
  </si>
  <si>
    <t>10.4018/jep.2013010101</t>
  </si>
  <si>
    <t>Political Science</t>
  </si>
  <si>
    <t>Emerging Sources Citation Index (ESCI)</t>
  </si>
  <si>
    <t>Government &amp; Law</t>
  </si>
  <si>
    <t>VG3ON</t>
  </si>
  <si>
    <t>2023-10-09</t>
  </si>
  <si>
    <t>WOS:000446470600002</t>
  </si>
  <si>
    <t>Nicolae, B; Jimon, SA</t>
  </si>
  <si>
    <t>Nicolae, Baltes; Jimon, Stefania Amalia</t>
  </si>
  <si>
    <t>STUDY REGARDING THE EFFECTS OF DEMOGRAPHIC TRANSITION ON LABOR MARKET AND PUBLIC PENSION SYSTEM IN CENTRAL AND EASTERN EUROPE</t>
  </si>
  <si>
    <t>STUDIES IN BUSINESS AND ECONOMICS</t>
  </si>
  <si>
    <t>public pension systems; demography; Central and Eastern Europe; labor force</t>
  </si>
  <si>
    <t>Population and the quality of labor force are the strengths features' that ensure socioeconomic development of a country. The last decades can be characterized as a transitional period, in which countries of European Union and especially the countries of Central and Eastern Europe are facing a demographic decline. Reduced birth rate, ageing and migration are factors' which create a lot of pressure, both on labor market and public pension systems, items correlated with the population structure. In this paper we have presented the demographic situation and the size of migration in five countries of Central and Eastern Europe. The direct linkage between population structure, labor market and public pension systems represents, in transitional context, a threat to budget sustainability, especially in Romania. We consider that the reformation has to be adjusted with the new socio-economic conditions, finding new solutions for increasing birth rate, decreasing the exodus of young population and stimulating economic activities.</t>
  </si>
  <si>
    <t>[Nicolae, Baltes; Jimon, Stefania Amalia] Lucian Blaga Univ Sibiu, Sibiu, Romania; [Jimon, Stefania Amalia] Vasile Goldis Western Univ Arad Romania, Arad, Romania</t>
  </si>
  <si>
    <t>Lucian Blaga University of Sibiu; Vasile Goldis Western University of Arad</t>
  </si>
  <si>
    <t>Nicolae, B (corresponding author), Lucian Blaga Univ Sibiu, Sibiu, Romania.</t>
  </si>
  <si>
    <t>Nicoară, Ștefania Amalia/AAU-8295-2020</t>
  </si>
  <si>
    <t>SCIENDO</t>
  </si>
  <si>
    <t>WARSAW</t>
  </si>
  <si>
    <t>BOGUMILA ZUGA 32A, WARSAW, MAZOVIA, POLAND</t>
  </si>
  <si>
    <t>1842-4120</t>
  </si>
  <si>
    <t>2344-5416</t>
  </si>
  <si>
    <t>STUD BUS ECON-ROM</t>
  </si>
  <si>
    <t>Stud. Bus. Econ.</t>
  </si>
  <si>
    <t>APR</t>
  </si>
  <si>
    <t>10.2478/sbe-2020-0013</t>
  </si>
  <si>
    <t>Economics</t>
  </si>
  <si>
    <t>Business &amp; Economics</t>
  </si>
  <si>
    <t>LT8EE</t>
  </si>
  <si>
    <t>Green Submitted, gold</t>
  </si>
  <si>
    <t>WOS:000537296800013</t>
  </si>
  <si>
    <t>Zielinski, M</t>
  </si>
  <si>
    <t>Zielinski, Mariusz</t>
  </si>
  <si>
    <t>Effect of the economic situation on employment and its structure in the Central and Eastern European countries</t>
  </si>
  <si>
    <t>EKONOMIA I PRAWO-ECONOMICS AND LAW</t>
  </si>
  <si>
    <t>economic growth; employment; discrimination on the labour market; Central and Eastern European countries; European Union</t>
  </si>
  <si>
    <t>CONTRACTS</t>
  </si>
  <si>
    <t>Motivation: The Central and Eastern European countries suffered from a decrease in professional activity and increases in unemployment, income inequality, and under- employment. In most of the countries in the region, it was decided to increase labour market flexibility, adopting a Western European model of labour market functioning. The effects of deregulation (flexibility increase) for the labour market depend to a great extent on the economic situation. Aim: The paper attempts CO answer the question of the degree to which changes in the employment level and structure can be explained by changes in the economic situation. The article verified two hypotheses: 'the employment level reacts to changes in the economic situation; however, this reaction in the Central and Eastern Europe- an countries is more severe than the average reaction in the European Union' (HI) and 'changes in the economic situation determines to a very large extent the employment level in the groups experiencing discrimination (women, youngest and oldest people) more than for employees in general' (H2). Results: In the majority of the examined countries, a statistically significant correlation occurs between changes in GDP and total employment level; but for all analysed countries as a whole, the influence of changes in GDP on the employment level is not greater than the European Union's average. The data do not indicate discrimination against certain groups (women, young people, people in pre-retirement age), changes in the employment levels of the aforementioned groups are less dependent on the economic situation than the changes in total employment.</t>
  </si>
  <si>
    <t>[Zielinski, Mariusz] Opole Univ Technol, Fac Econ &amp; Management, Dept Org &amp; Enterprise Management, Ul Luboszycka 7, PL-45036 Opole, Poland</t>
  </si>
  <si>
    <t>Opole University of Technology</t>
  </si>
  <si>
    <t>Zielinski, M (corresponding author), Opole Univ Technol, Fac Econ &amp; Management, Dept Org &amp; Enterprise Management, Ul Luboszycka 7, PL-45036 Opole, Poland.</t>
  </si>
  <si>
    <t>m.zielinski@po.opole.pl</t>
  </si>
  <si>
    <t>Zielinski, Mariusz/0000-0002-2121-1339</t>
  </si>
  <si>
    <t>[NBS 81/17]</t>
  </si>
  <si>
    <t>this research was undertaken as part of the Resources and innovations as a source of competitive advantage for the organization project and was fully funded by a grant (NBS 81/17).</t>
  </si>
  <si>
    <t>UNIWERSYTET MIKOLAJA KOPERNIKA-NICOLAUS COPERNICUS UNIV</t>
  </si>
  <si>
    <t>TORUN</t>
  </si>
  <si>
    <t>WYDZIAL NAUK EKONOMICZNYCH &amp; ZARZADZANIA, KATEDRA EKON, UL GAGARINA 13A, TORUN, 87-100, POLAND</t>
  </si>
  <si>
    <t>1898-2255</t>
  </si>
  <si>
    <t>2392-1625</t>
  </si>
  <si>
    <t>EKON PRAWO</t>
  </si>
  <si>
    <t>Ekon. Prawo</t>
  </si>
  <si>
    <t>SEP</t>
  </si>
  <si>
    <t>10.12775/EiP.2018.024</t>
  </si>
  <si>
    <t>HA1QI</t>
  </si>
  <si>
    <t>gold</t>
  </si>
  <si>
    <t>WOS:000449994700007</t>
  </si>
  <si>
    <t>Ülkü, N; Kuruppuarachchi, D; Kuzmicheva, O</t>
  </si>
  <si>
    <t>Ulku, Numan; Kuruppuarachchi, Duminda; Kuzmicheva, Olga</t>
  </si>
  <si>
    <t>Stock market's response to real output shocks in Eastern European frontier markets: A VARwAL model</t>
  </si>
  <si>
    <t>EMERGING MARKETS REVIEW</t>
  </si>
  <si>
    <t>Stock market-real output interaction; Eastern European frontier markets; VARwAL model</t>
  </si>
  <si>
    <t>VECTOR AUTOREGRESSION; ECONOMIC-ACTIVITY; EMERGING MARKETS; G-7 COUNTRIES; RETURNS; INFLATION; PRICES; RATES; TESTS</t>
  </si>
  <si>
    <t>We study stock market's response to real output shocks in the small and young Eastern European frontier markets, and compare to the larger European emerging- and world's most developed markets. To obtain a complete time profile of stock market's response, we use a Vector Auto regression with Asymmetric Leads (VARwAL) model, which is a special case of the mix (noncausal) VARs. Results confirm its efficacy: in every country, both the forward-looking and delayed components of stock market's response are significant. Stock market returns forecast future real output equally well in Eastern European frontier markets as in developed and larger-emerging markets. The distant-horizon forward-looking response is larger in frontier markets, whereas the near-horizon forward-looking response is larger in developed markets. (C) 2017 Elsevier B.V. All rights reserved.</t>
  </si>
  <si>
    <t>[Ulku, Numan] Univ South Australia, Sch Commerce, Adelaide, SA, Australia; [Kuruppuarachchi, Duminda] Univ Sri Jayewardenepura, Dept Decis Sci, Nugegoda, Sri Lanka; [Kuzmicheva, Olga] Amer Univ Bulgaria, Dept Econ, Blagoevgrad, Bulgaria</t>
  </si>
  <si>
    <t>University of South Australia; University Sri Jayewardenepura; American University Bulgaria</t>
  </si>
  <si>
    <t>Ülkü, N (corresponding author), Univ South Australia, Sch Commerce, Adelaide, SA, Australia.</t>
  </si>
  <si>
    <t>numan.ulku@unisa.edu.au; duminda@sjp.ac.lk</t>
  </si>
  <si>
    <t>ULKU, Numan/0000-0001-5428-1854</t>
  </si>
  <si>
    <t>ELSEVIER SCIENCE BV</t>
  </si>
  <si>
    <t>AMSTERDAM</t>
  </si>
  <si>
    <t>PO BOX 211, 1000 AE AMSTERDAM, NETHERLANDS</t>
  </si>
  <si>
    <t>1566-0141</t>
  </si>
  <si>
    <t>1873-6173</t>
  </si>
  <si>
    <t>EMERG MARK REV</t>
  </si>
  <si>
    <t>Emerg. Mark. Rev.</t>
  </si>
  <si>
    <t>DEC</t>
  </si>
  <si>
    <t>10.1016/j.ememar.2017.09.004</t>
  </si>
  <si>
    <t>Business, Finance; Economics</t>
  </si>
  <si>
    <t>Social Science Citation Index (SSCI)</t>
  </si>
  <si>
    <t>FR3TI</t>
  </si>
  <si>
    <t>WOS:000418989100008</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</si>
  <si>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</si>
  <si>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</si>
  <si>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</si>
  <si>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</si>
  <si>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</si>
  <si>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</si>
  <si>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</si>
  <si>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</si>
  <si>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</si>
  <si>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</si>
  <si>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</si>
  <si>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</si>
  <si>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</si>
  <si>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</si>
  <si>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</si>
  <si>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</si>
  <si>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</si>
  <si>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</si>
  <si>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</si>
  <si>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</si>
  <si>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</si>
  <si>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</si>
  <si>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</si>
  <si>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MAR</t>
  </si>
  <si>
    <t>10.1057/s41268-018-0134-4</t>
  </si>
  <si>
    <t>International Relations; Political Science</t>
  </si>
  <si>
    <t>International Relations; Government &amp; Law</t>
  </si>
  <si>
    <t>KO1VN</t>
  </si>
  <si>
    <t>WOS:000515336500010</t>
  </si>
  <si>
    <t>Dobbins, M; Horváth, B; Labanino, RP</t>
  </si>
  <si>
    <t>Dobbins, Michael; Horvath, Brigitte; Labanino, Rafael Pablo</t>
  </si>
  <si>
    <t>Are post-communist interest organizations learning to lobby? Exploring the coming-of-age of Central and Eastern European interest groups</t>
  </si>
  <si>
    <t>DEMOCRATIZATION</t>
  </si>
  <si>
    <t>Central and Eastern Europe; interest groups; professionalization; interest intermediation; civil society</t>
  </si>
  <si>
    <t>ORGANIZED INTERESTS; BUSINESS INTERESTS; STATE; DEMOCRACIES; GOVERNANCE; POLITICS; HUNGARY; ACCESS; PROFESSIONALIZATION; PARTICIPATION</t>
  </si>
  <si>
    <t>Countless scholars have explored the emergence, stability and transformation of interest intermediation structures in western democracies and beyond [Jahn, Changing of the Guard; Schmitter, Corporatism is Dead!; Siaroff, Corporatism in 24 Industrial Democracies.]. In this article we take a new avenue by exploring the micro-level impact of (quasi-)representation monopolies and high or low access on organized interests, namely at the level of groups themselves. Looking at Central and Eastern European organizations, we assess how the inclusion within or exclusion from frequent interactions with the state impacts the internal development of organized interests? Do excluded groups seek to professionalize their operations to increase their chances of eventually accessing policy-makers? Do they expand ties with other groups to increase their joint political clout? Or do they flee the national political arena and focus more on regional- or European-level activities? Based on a survey of Central and Eastern European organized interests, the analysis reveals that political inclusion indeed strongly enhances organizational development and intergroup cooperation. Yet, we also show that even occasional political participation boosts the lobbying capacities of organizations, in particular younger, mainly civic organizations. Altogether, the data shed positive light on the responsiveness of interest organizations operating in a region previously often overlooked in interest group research.</t>
  </si>
  <si>
    <t>[Dobbins, Michael; Horvath, Brigitte; Labanino, Rafael Pablo] Univ Konstanz, Dept Polit &amp; Publ Adm, Constance, Germany</t>
  </si>
  <si>
    <t>University of Konstanz</t>
  </si>
  <si>
    <t>Dobbins, M (corresponding author), Univ Konstanz, Dept Polit &amp; Publ Adm, Constance, Germany.</t>
  </si>
  <si>
    <t>michael.dobbins@uni-konstanz.de</t>
  </si>
  <si>
    <t>Labanino, Rafael Pablo/ABA-7267-2020</t>
  </si>
  <si>
    <t>Labanino, Rafael Pablo/0000-0001-5518-0748; Horvathova, Brigitte/0000-0002-2611-5303</t>
  </si>
  <si>
    <t>Deutsche Forschungsgemeinschaft [DO 1590/3-1]</t>
  </si>
  <si>
    <t>Deutsche Forschungsgemeinschaft(German Research Foundation (DFG))</t>
  </si>
  <si>
    <t>This work was supported by Deutsche Forschungsgemeinschaft [grant number DO 1590/3-1].</t>
  </si>
  <si>
    <t>ROUTLEDGE JOURNALS, TAYLOR &amp; FRANCIS LTD</t>
  </si>
  <si>
    <t>ABINGDON</t>
  </si>
  <si>
    <t>2-4 PARK SQUARE, MILTON PARK, ABINGDON OX14 4RN, OXON, ENGLAND</t>
  </si>
  <si>
    <t>1351-0347</t>
  </si>
  <si>
    <t>1743-890X</t>
  </si>
  <si>
    <t>Democratization</t>
  </si>
  <si>
    <t>OCT 3</t>
  </si>
  <si>
    <t>10.1080/13510347.2022.2046558</t>
  </si>
  <si>
    <t>MAY 2022</t>
  </si>
  <si>
    <t>5U7SJ</t>
  </si>
  <si>
    <t>WOS:000793047300001</t>
  </si>
  <si>
    <t>Spilková, J</t>
  </si>
  <si>
    <t>Spilkova, Jana</t>
  </si>
  <si>
    <t>Leisure time preferences and health-risk behavior of teenagers in the post-communist Central European countries</t>
  </si>
  <si>
    <t>CHILDRENS GEOGRAPHIES</t>
  </si>
  <si>
    <t>teenagers; Central and Eastern Europe; drug use; smoking; alcohol consumption; risk behavior</t>
  </si>
  <si>
    <t>SUBSTANCE USE; ALCOHOL; ADOLESCENTS; CHILDREN; INEQUALITIES; CONSUMPTION; PATTERNS; LIFE; EAST</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</si>
  <si>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t>
  </si>
  <si>
    <t>Charles Univ Prague, Fac Sci, Dept Social Geog &amp; Reg Dev, Prague, Czech Republic</t>
  </si>
  <si>
    <t>Charles University Prague</t>
  </si>
  <si>
    <t>Spilková, J (corresponding author), Charles Univ Prague, Fac Sci, Dept Social Geog &amp; Reg Dev, Prague, Czech Republic.</t>
  </si>
  <si>
    <t>spilkova@natur.cuni.cz</t>
  </si>
  <si>
    <t>Šiftová, Jana/A-4619-2008</t>
  </si>
  <si>
    <t>Šiftová, Jana/0000-0002-9117-0878</t>
  </si>
  <si>
    <t>Czech Ministry of Health [NT 12118-5/2011]</t>
  </si>
  <si>
    <t>Czech Ministry of Health(Ministry of Health, Czech Republic)</t>
  </si>
  <si>
    <t>The Czech Ministry of Health provided support for the preparation of this paper with the grant 'The analysis of the relation of youth health-risk behavior and socio-geographical determinants of the environment' number [NT 12118-5/2011].</t>
  </si>
  <si>
    <t>1473-3285</t>
  </si>
  <si>
    <t>1473-3277</t>
  </si>
  <si>
    <t>CHILD GEOGR</t>
  </si>
  <si>
    <t>Child. Geogr.</t>
  </si>
  <si>
    <t>JUL 4</t>
  </si>
  <si>
    <t>10.1080/14733285.2013.848742</t>
  </si>
  <si>
    <t>Geography</t>
  </si>
  <si>
    <t>CI6MH</t>
  </si>
  <si>
    <t>WOS:000354873000004</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</si>
  <si>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</si>
  <si>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</si>
  <si>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</si>
  <si>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</si>
  <si>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</si>
  <si>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</si>
  <si>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</si>
  <si>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</si>
  <si>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</si>
  <si>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</si>
  <si>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</si>
  <si>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Sandor, Iosif/GZN-1355-2022; Biddle, Stuart/AAE-9395-2019; Simonek, Jaromir/AAE-8844-2020; SANDOR, IOSIF/AAO-2638-2020; Karsai, Istvan/GZA-9194-2022</t>
  </si>
  <si>
    <t>Biddle, Stuart/0000-0002-7663-6895; Simonek, Jaromir/0000-0003-4242-4891; SANDOR, IOSIF/0000-0003-2677-4568;</t>
  </si>
  <si>
    <t>TAYLOR &amp; FRANCIS LTD</t>
  </si>
  <si>
    <t>2-4 PARK SQUARE, MILTON PARK, ABINGDON OR14 4RN, OXON, ENGLAND</t>
  </si>
  <si>
    <t>1746-1391</t>
  </si>
  <si>
    <t>1536-7290</t>
  </si>
  <si>
    <t>EUR J SPORT SCI</t>
  </si>
  <si>
    <t>Eur. J. Sport Sci.</t>
  </si>
  <si>
    <t>10.1080/17461390902829234</t>
  </si>
  <si>
    <t>Sport Sciences</t>
  </si>
  <si>
    <t>Science Citation Index Expanded (SCI-EXPANDED); Social Science Citation Index (SSCI)</t>
  </si>
  <si>
    <t>628JA</t>
  </si>
  <si>
    <t>WOS:000280114200005</t>
  </si>
  <si>
    <t>Balezentis, T; Morkunas, M; Volkov, A; Ribasauskiene, E; Streimikiene, D</t>
  </si>
  <si>
    <t>Balezentis, Tomas; Morkunas, Mangirdas; Volkov, Artiom; Ribasauskiene, Erika; Streimikiene, Dalia</t>
  </si>
  <si>
    <t>Are women neglected in the EU agriculture? Evidence from Lithuanian young farmers</t>
  </si>
  <si>
    <t>LAND USE POLICY</t>
  </si>
  <si>
    <t>Agriculture; Young farmers; Gender inequality; Lithuania</t>
  </si>
  <si>
    <t>GENDER INEQUALITY; DEVELOPING-COUNTRIES; HIGHER-EDUCATION; CLIMATE; PRODUCTIVITY; EMPOWERMENT; LAND; IMPACT; AGENDA; GAP</t>
  </si>
  <si>
    <t>The agriculture in Eastern Europe has seen a number of economic and social transitions. This research examines the gender inequality in agriculture by taking the case of an Eastern European country - Lithuania - as an example. The questionnaire survey was employed in order to check the existence of gender inequality. The study focuses on the young farmers as they are more likely to implement innovations and shape the future agricultural activities. The demand for advisory services and participation in the Common Agricultural Policy measures were used to compare the activities and perceptions of men and women young farmers. We found that there are no significant differences in participation of support measures and demand for advisory services across the genders. This suggests Lithuanian agricultural sector is equally beneficial for men and women young farmers. Given the differences in the educational background, a positive effect is anticipated if women were more empowered in Lithuanian agriculture. Women's participation in agriculture could increase environmental awareness, propensity to innovate and economic resilience.</t>
  </si>
  <si>
    <t>[Balezentis, Tomas; Volkov, Artiom; Ribasauskiene, Erika; Streimikiene, Dalia] Lithuanian Inst Agr Econ, Div Farm &amp; Enterprise Econ, Vilnius, Lithuania; [Morkunas, Mangirdas] Vilnius Univ, Fac Econ &amp; Business Adm, Vilnius, Lithuania</t>
  </si>
  <si>
    <t>Lithuanian Institute of Agrarian Economics; Vilnius University</t>
  </si>
  <si>
    <t>Balezentis, T (corresponding author), Lithuanian Inst Agr Econ, Div Farm &amp; Enterprise Econ, Vilnius, Lithuania.</t>
  </si>
  <si>
    <t>tomas.balezentis@laei.lt; morkunas.mangirdas@gmail.com; artiom.volkov@laei.lt; erika.ribasauskiene@laei.lt; dalia.streimikiene@laei.lt</t>
  </si>
  <si>
    <t>Balezentis, Tomas/D-8609-2015; Streimikiene, Dalia/AAF-2180-2020</t>
  </si>
  <si>
    <t>Balezentis, Tomas/0000-0002-3906-1711; Streimikiene, Dalia/0000-0002-3247-9912; Morkunas, Mangirdas/0000-0002-5575-2213; Ribasauskiene, Erika/0009-0008-0802-7431</t>
  </si>
  <si>
    <t>ELSEVIER SCI LTD</t>
  </si>
  <si>
    <t>OXFORD</t>
  </si>
  <si>
    <t>THE BOULEVARD, LANGFORD LANE, KIDLINGTON, OXFORD OX5 1GB, OXON, ENGLAND</t>
  </si>
  <si>
    <t>0264-8377</t>
  </si>
  <si>
    <t>1873-5754</t>
  </si>
  <si>
    <t>Land Use Pol.</t>
  </si>
  <si>
    <t>FEB</t>
  </si>
  <si>
    <t>10.1016/j.landusepol.2020.105129</t>
  </si>
  <si>
    <t>JAN 2021</t>
  </si>
  <si>
    <t>Environmental Studies</t>
  </si>
  <si>
    <t>Environmental Sciences &amp; Ecology</t>
  </si>
  <si>
    <t>PQ8WQ</t>
  </si>
  <si>
    <t>Bronze, Green Published</t>
  </si>
  <si>
    <t>WOS:000606824100007</t>
  </si>
  <si>
    <t>Cohen, N</t>
  </si>
  <si>
    <t>Cohen, Nathan</t>
  </si>
  <si>
    <t>NO MORE LITTLE JEWS WITHOUT BEARDS: INSIGHTS INTO YIDDISH CHILDREN'S LITERATURE IN EASTERN EUROPE PRIOR TO WORLD WAR I</t>
  </si>
  <si>
    <t>MODERN JUDAISM</t>
  </si>
  <si>
    <t>Yiddish; Literature; Children</t>
  </si>
  <si>
    <t>The first modern publications in Yiddish which were intended for young readers in Eastern Europe-either original works or translations from foreign languages-appeared at the turn of the twentieth century as the sporadic initiatives of a few writers. A more systematic literature for children in Yiddish started relatively late, and was linked to the developing Yiddish school system. A growing number of writers and cultural activists, including Sholem Aleichem and Y. L. Peretz, became gradually aware of the importance and need for appropriate literature for children. Within less than a decade, the Yiddish book market was enriched with a variety of publications focused upon young readers whose ages ranged between 5 and 12 years. These publications included many translations (or adaptations) from foreign languages-either directly or indirectly-as well as original works by known Yiddish writers. The first Yiddish periodicals for youngsters, as well as textbooks, also appeared then, prior to World War I. Yiddishists and publishers established publishing companies for this purpose and initiated pretentious projects of which few were realized, or even partly realized. The current article will review and examine the first initiatives for publishing Yiddish children's literature and periodicals, who the initiators were and what their purpose was. Also, to what extent these publications were accepted, and their contribution to modern Yiddish literature.</t>
  </si>
  <si>
    <t>[Cohen, Nathan] Bar Ilan Univ, Ctr Yiddish Studies, Ramat Gan, Israel</t>
  </si>
  <si>
    <t>Bar Ilan University</t>
  </si>
  <si>
    <t>Cohen, N (corresponding author), Bar Ilan Univ, Ctr Yiddish Studies, Ramat Gan, Israel.</t>
  </si>
  <si>
    <t>OXFORD UNIV PRESS INC</t>
  </si>
  <si>
    <t>CARY</t>
  </si>
  <si>
    <t>JOURNALS DEPT, 2001 EVANS RD, CARY, NC 27513 USA</t>
  </si>
  <si>
    <t>0276-1114</t>
  </si>
  <si>
    <t>1086-3273</t>
  </si>
  <si>
    <t>MOD JUDAISM</t>
  </si>
  <si>
    <t>Mod. Judaism</t>
  </si>
  <si>
    <t>10.1093/mj/kjaa018</t>
  </si>
  <si>
    <t>Humanities, Multidisciplinary</t>
  </si>
  <si>
    <t>Arts &amp; Humanities Citation Index (A&amp;HCI)</t>
  </si>
  <si>
    <t>Arts &amp; Humanities - Other Topics</t>
  </si>
  <si>
    <t>RJ0UD</t>
  </si>
  <si>
    <t>WOS:000637318000005</t>
  </si>
  <si>
    <t>Gruber, E</t>
  </si>
  <si>
    <t>Gruber, Elisabeth</t>
  </si>
  <si>
    <t>Can Transnational Cooperation Support Municipalities to Address Challenges of Youth Migration?</t>
  </si>
  <si>
    <t>URBAN PLANNING</t>
  </si>
  <si>
    <t>Central and Eastern Europe; Danube Region; EU-internal mobility; INTERREG; organizational learning; transnational cooperation; youth migration</t>
  </si>
  <si>
    <t>RETURN MIGRATION; EUROPEANIZATION</t>
  </si>
  <si>
    <t>In the cooperation project 'YOUMIG,' funded by the INTERREG Danube transnational programme, challenges of youth migration were discussed in a transnational consortium consisting of project partners from different countries from Central and Eastern Europe experiencing difficulties such as a declining population and outmigration, as well as immigration of young people, which necessitated the provision of an integration infrastructure. Project outcomes included strategies as well as pilot activities performed by local-level authorities. The following article will consider outcomes as well as experiences from stakeholders involved in the project and investigate individual and organizational learning processes throughout the project. It will elaborate on the question of the extent to which transnational cooperation can potentially facilitate sustainable institutional changes and transformation. The results confirm the potential of transnational cooperation towards triggering learning and institutional change. Nevertheless, they underline that in the context of the project, the learning processes that could be achieved were predominantly of an individual nature and that the tangible outcomes could not lead to sustainable institutional changes.</t>
  </si>
  <si>
    <t>[Gruber, Elisabeth] Austrian Acad Sci, Inst Urban &amp; Reg Res, A-1010 Vienna, Austria; [Gruber, Elisabeth] Univ Vienna, Dept Geog &amp; Reg Res, A-1010 Vienna, Austria</t>
  </si>
  <si>
    <t>Austrian Academy of Sciences; University of Vienna</t>
  </si>
  <si>
    <t>Gruber, E (corresponding author), Austrian Acad Sci, Inst Urban &amp; Reg Res, A-1010 Vienna, Austria.;Gruber, E (corresponding author), Univ Vienna, Dept Geog &amp; Reg Res, A-1010 Vienna, Austria.</t>
  </si>
  <si>
    <t>elisabeth.gruber@oeaw.ac.at</t>
  </si>
  <si>
    <t>Gruber, Elisabeth/0000-0001-7415-1133</t>
  </si>
  <si>
    <t>EU</t>
  </si>
  <si>
    <t>EU(European Union (EU))</t>
  </si>
  <si>
    <t>The author wishes to thank all partners for cooperating in the YOUMIG project and the EU for funding the transnational cooperation. The author is grateful towards all partners who contributed their time and insights in answering the evaluation survey and sharing their thoughts on their learning processes during the project. Finally, a word of particular gratitude to the anonymous reviewers for their helpful remarks and to Hanneke Friedl for proofreading and supporting the finalisation of the text.</t>
  </si>
  <si>
    <t>COGITATIO PRESS</t>
  </si>
  <si>
    <t>LISBON</t>
  </si>
  <si>
    <t>RUA FIALHO ALMEIDA 14, 2 ESQ, LISBON, 1070-129, PORTUGAL</t>
  </si>
  <si>
    <t>2183-7635</t>
  </si>
  <si>
    <t>URBAN PLAN</t>
  </si>
  <si>
    <t>Urban Plan.</t>
  </si>
  <si>
    <t>10.17645/up.v6i2.3799</t>
  </si>
  <si>
    <t>Urban Studies</t>
  </si>
  <si>
    <t>RT9GJ</t>
  </si>
  <si>
    <t>gold, Green Published</t>
  </si>
  <si>
    <t>WOS:000644761900005</t>
  </si>
  <si>
    <t>Ritisan, G; Constantineanu, C</t>
  </si>
  <si>
    <t>Ritisan, Gheorghe; Constantineanu, Corneliu</t>
  </si>
  <si>
    <t>The Romanian Pentecostal Agency for Foreign Mission (APME): A Case Study in Cross-Cultural Mission Originating from Eastern Europe</t>
  </si>
  <si>
    <t>INTERNATIONAL REVIEW OF MISSION</t>
  </si>
  <si>
    <t>Mission; APME; Romania; cross-cultural missions; Eastern Europe</t>
  </si>
  <si>
    <t>This paper offers a short analysis of the ecclesiological and missiological context that led to the establishment of the Romanian Pentecostal Agency for Foreign Mission (APME). It states the main steps in the process of the development of the organization in its first decade of existence (2006-2016), during which it became one of the youngest and most dynamic missionary structures in Europe. It describes the process of the birth of APME and the important role the founding team played in the existence of the agency and in articulating the mission, vision, values, and work philosophy. The main section will present the components of APME's work strategy which led to implementing the vision and reaching the objectives: mobilizing the churches, recruiting, training, sending, supporting missionaries, and promoting the ministry. A short section will show the crucial importance of internal and foreign partnerships in the activity of APME. In the final part we will list the main lessons learned in the ten years of APME's existence that can be shared with other mission organizations, as well as the challenges that the organization faces over the next few years.</t>
  </si>
  <si>
    <t>[Ritisan, Gheorghe] Romanian Pentecostal Agcy External Mission APME, Arad, Romania; [Constantineanu, Corneliu] Aurel Vlaicu Univ Arad, Fac Humanities &amp; Social Sci, Publ Theol, Arad, Romania; [Constantineanu, Corneliu] Aurel Vlaicu Univ Arad, Intercultural &amp; Interconfess Study Ctr, Arad, Romania</t>
  </si>
  <si>
    <t>Aurel Vlaicu University of Arad; Aurel Vlaicu University of Arad</t>
  </si>
  <si>
    <t>Constantineanu, C (corresponding author), Aurel Vlaicu Univ Arad, Fac Humanities &amp; Social Sci, Publ Theol, Arad, Romania.;Constantineanu, C (corresponding author), Aurel Vlaicu Univ Arad, Intercultural &amp; Interconfess Study Ctr, Arad, Romania.</t>
  </si>
  <si>
    <t>corneliu.constantineanu@uav.ro</t>
  </si>
  <si>
    <t>WILEY</t>
  </si>
  <si>
    <t>HOBOKEN</t>
  </si>
  <si>
    <t>111 RIVER ST, HOBOKEN 07030-5774, NJ USA</t>
  </si>
  <si>
    <t>0020-8582</t>
  </si>
  <si>
    <t>1758-6631</t>
  </si>
  <si>
    <t>INT REV MISSION</t>
  </si>
  <si>
    <t>Int. Rev. Mission</t>
  </si>
  <si>
    <t>JUN</t>
  </si>
  <si>
    <t>10.1111/irom.12218</t>
  </si>
  <si>
    <t>Religion</t>
  </si>
  <si>
    <t>GM3WE</t>
  </si>
  <si>
    <t>WOS:000438041300015</t>
  </si>
  <si>
    <t>van San, M; Snel, E</t>
  </si>
  <si>
    <t>Using myths: Former Yugoslav perpetrators and violence</t>
  </si>
  <si>
    <t>CRIME LAW AND SOCIAL CHANGE</t>
  </si>
  <si>
    <t>Since the fall of the Berlin Wall, increased levels of east to west immigration in Europe partly explains the delinquent activities among a growing number of Eastern Europeans in western cities. Young people from the former Yugoslavia have a reputation for being particularly violent. In this article we argue that the alleged violence among Yugoslav delinquents is not so much a reflection of reality, but rather a myth used instrumentally by Yugoslav delinquents themselves to establish a position on the criminal scene - as doorkeepers, bodyguards, money collectors or other so-called specialists in violence.</t>
  </si>
  <si>
    <t>Erasmus Univ, NL-3000 DR Rotterdam, Netherlands</t>
  </si>
  <si>
    <t>Erasmus University Rotterdam; Erasmus University Rotterdam - Excl Erasmus MC</t>
  </si>
  <si>
    <t>van San, M (corresponding author), Erasmus Univ, NL-3000 DR Rotterdam, Netherlands.</t>
  </si>
  <si>
    <t>Snel, Erik/F-4889-2013</t>
  </si>
  <si>
    <t>KLUWER ACADEMIC PUBL</t>
  </si>
  <si>
    <t>DORDRECHT</t>
  </si>
  <si>
    <t>VAN GODEWIJCKSTRAAT 30, 3311 GZ DORDRECHT, NETHERLANDS</t>
  </si>
  <si>
    <t>0925-4994</t>
  </si>
  <si>
    <t>CRIME LAW SOCIAL CH</t>
  </si>
  <si>
    <t>Crime Law Soc. Change</t>
  </si>
  <si>
    <t>10.1023/B:CRIS.0000016226.61781.fa</t>
  </si>
  <si>
    <t>Criminology &amp; Penology; Social Sciences, Interdisciplinary</t>
  </si>
  <si>
    <t>Criminology &amp; Penology; Social Sciences - Other Topics</t>
  </si>
  <si>
    <t>773UJ</t>
  </si>
  <si>
    <t>WOS:000188942300005</t>
  </si>
  <si>
    <t>Nastasa-Matei, I</t>
  </si>
  <si>
    <t>Nastasa-Matei, Irina</t>
  </si>
  <si>
    <t>Transnational Far Right and Nazi Soft Power in Eastern Europe: The Humboldt Fellowships for Romanians</t>
  </si>
  <si>
    <t>EAST EUROPEAN POLITICS AND SOCIETIES</t>
  </si>
  <si>
    <t>transnational fascism; Nazi propaganda; East-Central and South-Eastern Europe; Alexander von Humboldt Foundation; Romanian Humboldt fellows</t>
  </si>
  <si>
    <t>NETWORKS; ORDER</t>
  </si>
  <si>
    <t>Foreign students and researchers in Germany became, after 1933, a tool of Nazi propaganda. Those receiving financial support from the Germans, such as the recipients of the Humboldt fellowships, were further compromised. This article aims to shed light on the role played by Humboldt fellowships in the political and ideological transfer between Nazi Germany and Romania. It aims to re-create the profile of the fellows and the influence of the fellowship on the Romanian fellows' political and ideological development, in order to establish how they functioned as Nazi propaganda tools. Throughout the 1930s, the number of young Romanians going to study and carry out research in Nazi Germany increased considerably, while the financial support they received from the Germans became more significant-including a larger number of Humboldt fellowships. This shows not only that Nazi Germany had a special interest in developing its relations with Romania but also that Romania was embarked on a path of far-right radicalization, with students and youth becoming sympathizers of Nazi Germany and sometimes members of the Iron Guard. The Romanian Humboldt fellows were politically instrumentalized by the Third Reich: they were engaged in far-right political activism, were influenced in their professions and writings by the Nazi ideology, and sometimes they even went on to occupy various positions in the Romanian bureaucratic or diplomatic apparatus.</t>
  </si>
  <si>
    <t>[Nastasa-Matei, Irina] Univ Bucharest, Fac Polit Sci, Bucharest, Romania</t>
  </si>
  <si>
    <t>University of Bucharest; National University of Political Studies &amp; Public Administration</t>
  </si>
  <si>
    <t>Nastasa-Matei, I (corresponding author), Univ Bucharest, Fac Polit Sci, Bucharest, Romania.</t>
  </si>
  <si>
    <t>Matei, Irina/AAT-4701-2021</t>
  </si>
  <si>
    <t>Nastasa-Matei, Irina/0000-0003-3292-9570</t>
  </si>
  <si>
    <t>Romanian Ministry of Research and Innovation, CNCSUEFISCDI within PNCDI III [PN-III-P1-1.1-PD-2016-0610]</t>
  </si>
  <si>
    <t>Romanian Ministry of Research and Innovation, CNCSUEFISCDI within PNCDI III(Consiliul National al Cercetarii Stiintifice (CNCS)Unitatea Executiva pentru Finantarea Invatamantului Superior, a Cercetarii, Dezvoltarii si Inovarii (UEFISCDI))</t>
  </si>
  <si>
    <t>This work was supported by a grant of the Romanian Ministry of Research and Innovation, CNCSUEFISCDI, project number PN-III-P1-1.1-PD-2016-0610 (Forms of soft power in Cold War Europe. Humboldt fellowships for Romanian scholars, 1967-1989), within PNCDI III.</t>
  </si>
  <si>
    <t>SAGE PUBLICATIONS INC</t>
  </si>
  <si>
    <t>THOUSAND OAKS</t>
  </si>
  <si>
    <t>2455 TELLER RD, THOUSAND OAKS, CA 91320 USA</t>
  </si>
  <si>
    <t>0888-3254</t>
  </si>
  <si>
    <t>1533-8371</t>
  </si>
  <si>
    <t>E EUR POLIT SOC</t>
  </si>
  <si>
    <t>East Eur. Polit. Soc.</t>
  </si>
  <si>
    <t>NOV</t>
  </si>
  <si>
    <t>10.1177/0888325420937791</t>
  </si>
  <si>
    <t>JUN 2021</t>
  </si>
  <si>
    <t>Area Studies; Political Science</t>
  </si>
  <si>
    <t>Area Studies; Government &amp; Law</t>
  </si>
  <si>
    <t>WC1HH</t>
  </si>
  <si>
    <t>WOS:000657980800001</t>
  </si>
  <si>
    <t>Rymar, NY; Shulska, NM; Matviichuk, NM; Hromyk, YV; Zinchuk, RS</t>
  </si>
  <si>
    <t>Rymar, Nataliia Yu; Shulska, Nataliia M.; Matviichuk, Nataliia M.; Hromyk, Yuriy, V; Zinchuk, Ruslana S.</t>
  </si>
  <si>
    <t>THE USE OF INSTITUTIONAL REPOSITORY FOR THE FORMATION OF MASTER STUDENTS' RESEARCH COMPETENCE</t>
  </si>
  <si>
    <t>INFORMATION TECHNOLOGIES AND LEARNING TOOLS</t>
  </si>
  <si>
    <t>Russian</t>
  </si>
  <si>
    <t>information and communication technologies (ICT); an institutional repository; eSNUIR; iRBNAU; research competence; master students; Dspace system; higher educational establishments</t>
  </si>
  <si>
    <t>The article clarifies the role of institutional repositories for the formation of master students' research competence. A comparative analysis of two resource bases - eSNUIR (Lesya Ukrainka East-European National University) and iRBNAU (Bila Tserkva National Agrarian University) operating in the Dspace system, is carried out. Functions that can be performed by this information and communication technology for graduate students' innovative activity are characterized. The model for the methodical support for the formation of master students' research skills at different stages of their activities by means of institutional repository is suggested. These activities include performing research tasks, individual work and project activities, participation in conferences and seminars, preparation and publication of conference proceedings, master theses drafting and defense. The specifics of such institutional repositories as eSNUIR and iRBNAU related to the organization and provision of educational services are described. A survey of master students of Lesya Ukrainka East-European National University and Bila Tserkva National Agrarian University is conducted to monitor the effectiveness of their involvement in research activities. The high frequency of the use of university repository resources by respondents is confirmed. It has been proved that the functional advantages of electronic archives (open access, material structuring, ease of use at any time, the possibility of posting their own research) contribute to the formation of an effective environment for the scientific communication among master students. Some deficiencies in the work of eSNUIR and iRBNAU are identified in order to correct them, provide higher quality of educational services that would promote the self-development and self-education of master students by acquiring respective competence. It is noted that the development of the relevant standards motivates young scientists to post their works in archives, contributing to the innovative research work of the university.</t>
  </si>
  <si>
    <t>[Rymar, Nataliia Yu] Bila Tserkva Natl Agr Univ, Dept Slav Philol Pedag &amp; Teaching Methods, Bila Tserkva, Ukraine; [Shulska, Nataliia M.] Lesya Ukrainka Eastern European Natl Univ, Dept Social Commun, Lutsk, Ukraine; [Matviichuk, Nataliia M.] Lesya Ukrainka Eastern European Natl Univ, Dept Analyt Econ &amp; Environm Management, Lutsk, Ukraine; [Hromyk, Yuriy, V] Lesya Ukrainka Eastern European Natl Univ, Dept Hist &amp; Culture Ukrainian Language, Lutsk, Ukraine; [Zinchuk, Ruslana S.] Lesya Ukrainka Eastern European Natl Univ, Dept Ukrainian Language, Lutsk, Ukraine</t>
  </si>
  <si>
    <t>Ministry of Education &amp; Science of Ukraine; Bila Tserkva National Agrarian University; Ministry of Education &amp; Science of Ukraine; Lesya Ukrainka Volyn National University; Ministry of Education &amp; Science of Ukraine; Lesya Ukrainka Volyn National University; Ministry of Education &amp; Science of Ukraine; Lesya Ukrainka Volyn National University; Ministry of Education &amp; Science of Ukraine; Lesya Ukrainka Volyn National University</t>
  </si>
  <si>
    <t>Rymar, NY (corresponding author), Bila Tserkva Natl Agr Univ, Dept Slav Philol Pedag &amp; Teaching Methods, Bila Tserkva, Ukraine.</t>
  </si>
  <si>
    <t>nat-rymar@ukr.net; nat_sh@ukr.net; talja-wnu@rambler.ru; Gromyk.Jurij@eenu.edu.ua; zinchuk_@ukr.net</t>
  </si>
  <si>
    <t>Hromyk, Yurii/AAB-5829-2019</t>
  </si>
  <si>
    <t>Hromyk, Yurii/0000-0002-8753-3357</t>
  </si>
  <si>
    <t>NATL ACAD PEDAGOGICAL SCIENCES UKRAINE, INST INFO TECHNOL &amp; LEARNING TOOLS</t>
  </si>
  <si>
    <t>KYIV</t>
  </si>
  <si>
    <t>VUL M BERLYNSKOHO 9, KYIV, 04060, UKRAINE</t>
  </si>
  <si>
    <t>2076-8184</t>
  </si>
  <si>
    <t>INF TECHNOL LEARN TO</t>
  </si>
  <si>
    <t>Inf. Technol. Learn. Tools</t>
  </si>
  <si>
    <t>Education &amp; Educational Research</t>
  </si>
  <si>
    <t>LK6KA</t>
  </si>
  <si>
    <t>WOS:000530972000016</t>
  </si>
  <si>
    <t>S</t>
  </si>
  <si>
    <t>Flanagan, CA; Martínez, ML; Cumsille, P; Ngontane, T</t>
  </si>
  <si>
    <t>Flanagan, CA; Christens, BD</t>
  </si>
  <si>
    <t>Flanagan, Constance A.; Loreto Martinez, M.; Cumsille, Patricio; Ngontane, Tsakani</t>
  </si>
  <si>
    <t>Youth Civic Development: Theorizing a Domain With Evidence From Different Cultural Contexts</t>
  </si>
  <si>
    <t>YOUTH CIVIC DEVELOPMENT: WORK AT THE CUTTING EDGE</t>
  </si>
  <si>
    <t>New Directions for Child and Adolescent Development</t>
  </si>
  <si>
    <t>Article; Book Chapter</t>
  </si>
  <si>
    <t>ADOLESCENTS; GAY; RESPONSIBILITY; ISSUES; VIEWS</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</si>
  <si>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(C) 2011 Wiley Periodicals, Inc.</t>
  </si>
  <si>
    <t>[Flanagan, Constance A.] Univ Wisconsin Madison, Madison, WI 53715 USA; [Loreto Martinez, M.; Cumsille, Patricio] Pontificia Univ Catolica Chile, Santiago, Chile; [Ngontane, Tsakani] Univ Pretoria, Dept Agr Econ Extens &amp; Rural Dev, ZA-0002 Pretoria, South Africa</t>
  </si>
  <si>
    <t>University of Wisconsin System; University of Wisconsin Madison; Pontificia Universidad Catolica de Chile; University of Pretoria</t>
  </si>
  <si>
    <t>Flanagan, CA (corresponding author), Univ Wisconsin Madison, Madison, WI 53715 USA.</t>
  </si>
  <si>
    <t>caflanagan@wisc.edu; mlmartig@uc.cl; pcumsill@uc.cl; Tsahani.Ngomane@up.ac.za</t>
  </si>
  <si>
    <t>Cumsille, Patricio/M-3564-2014</t>
  </si>
  <si>
    <t>Ngomane, Tsakani/0000-0001-5214-7598</t>
  </si>
  <si>
    <t>WILEY PERIODICALS</t>
  </si>
  <si>
    <t>SAN FRANCISCO</t>
  </si>
  <si>
    <t>989 MARKET STREET, SAN FRANCISCO, CA 94103-1741 USA</t>
  </si>
  <si>
    <t>1534-8687</t>
  </si>
  <si>
    <t>978-1-118-22921-7; 978-1-118-28802-3</t>
  </si>
  <si>
    <t>NEW DIR CHILD ADOLES</t>
  </si>
  <si>
    <t>10.1002/cd.313</t>
  </si>
  <si>
    <t>Psychology, Developmental</t>
  </si>
  <si>
    <t>Book Citation Index – Social Sciences &amp; Humanities (BKCI-SSH); Social Science Citation Index (SSCI)</t>
  </si>
  <si>
    <t>Psychology</t>
  </si>
  <si>
    <t>BYB56</t>
  </si>
  <si>
    <t>WOS:000297828100007</t>
  </si>
  <si>
    <t>Bartov, O</t>
  </si>
  <si>
    <t>Bartov, Omer</t>
  </si>
  <si>
    <t>Three Accounts-Two World Wars-One Town: Narratives of War and Genocide in Eastern Galicia</t>
  </si>
  <si>
    <t>Buczacz; collaboration; Eastern Europe; Eastern Galicia; first-person accounts; Holocaust; Polish and Ukrainian nationalism; resistance; World War I; World War II; Zionism</t>
  </si>
  <si>
    <t>This article belongs to the special cluster, Biographies of Belonging in the Holocaust, guest-edited by Natalia Aleksiun and Hana Kubatova. This article argues for using personal accounts in reconstructing the inner lives of interethnic communities in Eastern Europe in times of crisis. Focusing on the Eastern Galician town of Buczacz as representative of numerous other such communities, it also suggests that the events of the Holocaust must be seen within the larger context of coexistence and violence since 1914. After briefly examining the relevant historiography, the article turns to a close analysis of the diary of a Polish headmaster, written in 1914-1922; the World War II diary of a Ukrainian gymnasium teacher, and recollections of the Holocaust by a Jewish radio technician, composed in 1947. All three men lived in Buczacz; all three wanted their accounts to be read by others, but they are only now being made available to the public by the author. Each provides a strikingly different perspective: that of a Polish nationalist educator whose sons were fighting to create an independent Poland; that of a Ukrainian activist who resented Polish rule and Jewish influence but felt ambivalent about wartime and genocide profiteering by fellow Ukrainians; and that of a young Jew who meticulously recorded both collaboration and rescue by his gentile neighbors and ended up fighting in a local Polish partisan unit. And yet, seen together, these personal narratives shed light on aspects of mass violence in that region largely missing from more general or nationally oriented histories.</t>
  </si>
  <si>
    <t>[Bartov, Omer] Brown Univ, European Hist, Providence, RI 02912 USA</t>
  </si>
  <si>
    <t>Brown University</t>
  </si>
  <si>
    <t>Bartov, O (corresponding author), Brown Univ, European Hist, Providence, RI 02912 USA.</t>
  </si>
  <si>
    <t>10.1177/0888325420957080</t>
  </si>
  <si>
    <t>OCT 2022</t>
  </si>
  <si>
    <t>8W7QG</t>
  </si>
  <si>
    <t>WOS:000870454700001</t>
  </si>
  <si>
    <t>Pop, CL</t>
  </si>
  <si>
    <t>Pop, Cristiana Lucretia</t>
  </si>
  <si>
    <t>PHYSICAL AND HEALTH EDUCATION FACING THE TECHNOLOGY CHALLENGE</t>
  </si>
  <si>
    <t>PHYSICAL EDUCATION OF STUDENTS</t>
  </si>
  <si>
    <t>Physical inctivity; Globalization; Exergames; Pedagogy; Well-being</t>
  </si>
  <si>
    <t>Aim. This essay aims to signal up the detrimental effects of sedentary behaviours determined by extensive use of technology. Material and methods. The paper is a survey of the most relevant data related to physical inactivity consequences with a specific reference to the Eastern Europe countries. Results. There is no doubt that children and young people will prefer the technology and its commodities, but they need to be encouraged to practice exercise, to control their posture and weight. Physical activity favorably influences on mental health and reduces the incidence and severity of diseases and pathological conditions, such as cardiovascular disease, type II diabetes, osteoarthritis, osteoporosis and obesity. Conclusions. Promoting physical activity as a healthy life style component in schools and in universities targets the enhancement of vigour, resilience, employement and social outcomes for graduates and comunities.</t>
  </si>
  <si>
    <t>[Pop, Cristiana Lucretia] Bucharest Econ Studies Univ, Phys Educ &amp; Sport Dept, Piata Romana 6,Sect 1, Bucharest 010374, Romania</t>
  </si>
  <si>
    <t>Bucharest University of Economic Studies</t>
  </si>
  <si>
    <t>Pop, CL (corresponding author), Bucharest Econ Studies Univ, Phys Educ &amp; Sport Dept, Piata Romana 6,Sect 1, Bucharest 010374, Romania.</t>
  </si>
  <si>
    <t>crispotir@yahoo.com</t>
  </si>
  <si>
    <t>Pop, Cristiana Lucretia/Q-6896-2019; Pop, Cristiana Lucretia/AAX-1391-2020</t>
  </si>
  <si>
    <t>Pop, Cristiana Lucretia/0000-0002-6445-8702</t>
  </si>
  <si>
    <t>NATL OLYMPIC COMMITTEE UKRAINE, KHARKOV REGIONAL BRANCH</t>
  </si>
  <si>
    <t>KHARKOV</t>
  </si>
  <si>
    <t>PO BOX 11135, KHARKOV, 61068, UKRAINE</t>
  </si>
  <si>
    <t>2075-5279</t>
  </si>
  <si>
    <t>2308-7250</t>
  </si>
  <si>
    <t>PHYS EDUC STUD</t>
  </si>
  <si>
    <t>Phys. Educ. Stud.</t>
  </si>
  <si>
    <t>10.15561/20755279.2016.0207</t>
  </si>
  <si>
    <t>EG6WH</t>
  </si>
  <si>
    <t>WOS:000391186500007</t>
  </si>
  <si>
    <t>Mallegni, F; Bertoldi, F; Manolis, SK</t>
  </si>
  <si>
    <t>The Gravettian female human skeleton from Grotta Paglicci, south Italy</t>
  </si>
  <si>
    <t>HOMO-JOURNAL OF COMPARATIVE HUMAN BIOLOGY</t>
  </si>
  <si>
    <t>STATURE</t>
  </si>
  <si>
    <t>The anatomical and morphological description of an early Upper Palaeolithic skeleton from Italy is presented in this paper. This human specimen was a burial in the Early Gravettian layers of Grotta Paglicci in Puglia (Italia) dated to about 24 000 years BP. The remains were those of a probable female individual of young adult age. The physical characters show a certain degree of robustness for which we can infer intense functional activities. They recall, at least for the cranial traits, those in contemporary European groups of Upper Palaeolithic age. Facial traits seem to be heavily influenced by the great development of the masticatory muscles. The stature value falls into the range of early Upper Palaeolithic females. Comparisons with specimens of the same age of Western and Central Eastern Europe seem to confirm the attribution of this specimen to the early Upper Palaeolithic populations of Europe.</t>
  </si>
  <si>
    <t>Univ Pisa, Dipartimento Sci Archaeol, Sez Paleontol Umana, I-56100 Pisa, Italy</t>
  </si>
  <si>
    <t>University of Pisa</t>
  </si>
  <si>
    <t>Mallegni, F (corresponding author), Univ Pisa, Dipartimento Sci Archaeol, Sez Paleontol Umana, Via Santa Maria 53, I-56100 Pisa, Italy.</t>
  </si>
  <si>
    <t>mallegni@arch.unipi.it</t>
  </si>
  <si>
    <t>E SCHWEIZERBARTSCHE VERLAGSBUCHHANDLUNG</t>
  </si>
  <si>
    <t>STUTTGART</t>
  </si>
  <si>
    <t>NAEGELE U OBERMILLER, SCIENCE PUBLISHERS, JOHANNESSTRASSE 3A, D 70176 STUTTGART, GERMANY</t>
  </si>
  <si>
    <t>0018-442X</t>
  </si>
  <si>
    <t>1618-1301</t>
  </si>
  <si>
    <t>HOMO</t>
  </si>
  <si>
    <t>Homo</t>
  </si>
  <si>
    <t>JUL</t>
  </si>
  <si>
    <t>Anthropology</t>
  </si>
  <si>
    <t>225RK</t>
  </si>
  <si>
    <t>WOS:000081975000004</t>
  </si>
  <si>
    <t>Mehmetaj, N; Alili, MZ</t>
  </si>
  <si>
    <t>Mehmetaj, Nevila; Alili, Merita Zulfiu</t>
  </si>
  <si>
    <t>EMPLOYMENT OF ECONOMICS GRADUATES: DO GRADE POINT AVERAGES MATTER?</t>
  </si>
  <si>
    <t>INTERDISCIPLINARY DESCRIPTION OF COMPLEX SYSTEMS</t>
  </si>
  <si>
    <t>youth employment; unemployment; graduates</t>
  </si>
  <si>
    <t>The level of educational attainment and skills of young people have a strong influence on economic activity and consequently on their employment rates. Grade point averages (GPA) of undergraduate studies keep on being a relevant selection tool in the employment process. GPA metric is believed to be an index of mental ability related later to job performance and successful outcomes. Youth employment in Albania and North Macedonia is low and unresponsive to the education of young people. This study offers an overview of youth unemployment rates in the Western Balkan countries. It uses survey analyses of tertiary graduates of economics programs at Luigj Gurakuqi University in Albania and South-East European University in North Macedonia. A comparative analysis focusing on the determinants of the employability of economics graduates in the last decade is realized using qualitative and quantitative analyses for each university. Logistic regression results indicate that the GPA of the bachelor program is an important factor in the employment of graduates. Additional variables such as gender, time of graduation, and obtaining a master's degree play an important role in being employed in Luigj Gurakuqi University. Developing educational attainment by updating educational and vocational curricula taking into account market demands would improve the school-to-work transition of youth.</t>
  </si>
  <si>
    <t>[Mehmetaj, Nevila; Alili, Merita Zulfiu] Univ Luigj Gurakuqi, Fac Econ, Shkoder, Albania; [Alili, Merita Zulfiu] South East European Univ, Fac Contemporary Social Sci, Tetova, North Macedonia</t>
  </si>
  <si>
    <t>University of Shkoder Luigj Gurakuqi</t>
  </si>
  <si>
    <t>Alili, MZ (corresponding author), South East European Univ, Ilindenska 335, Tetova 1200, North Macedonia.</t>
  </si>
  <si>
    <t>m.zulfiu@seeu.edu.mk</t>
  </si>
  <si>
    <t>Alili, Merita Zulfiu/B-2953-2016</t>
  </si>
  <si>
    <t>Alili, Merita Zulfiu/0000-0002-6367-6193</t>
  </si>
  <si>
    <t>CROATIAN INTERDISCIPLINARY SOC</t>
  </si>
  <si>
    <t>SESVETE</t>
  </si>
  <si>
    <t>SIMUNCEVECKA 38B, SESVETE, HR-10360, CROATIA</t>
  </si>
  <si>
    <t>1334-4684</t>
  </si>
  <si>
    <t>1334-4676</t>
  </si>
  <si>
    <t>INTERDISCIP DESCR CO</t>
  </si>
  <si>
    <t>Interdiscip. Descr. Complex Syst.</t>
  </si>
  <si>
    <t>10.7906/indecs.19.2.3</t>
  </si>
  <si>
    <t>Social Sciences, Interdisciplinary</t>
  </si>
  <si>
    <t>Social Sciences - Other Topics</t>
  </si>
  <si>
    <t>TC5DK</t>
  </si>
  <si>
    <t>WOS:000668658800003</t>
  </si>
  <si>
    <t>Hunt, TA</t>
  </si>
  <si>
    <t>Hunt, Theresa A.</t>
  </si>
  <si>
    <t>Transcending polarization? Strategic identity construction in young women's transnational feminist networks</t>
  </si>
  <si>
    <t>WOMENS STUDIES INTERNATIONAL FORUM</t>
  </si>
  <si>
    <t>COLLECTIVE IDENTITY</t>
  </si>
  <si>
    <t>SynopsisThis article explores the phenomenon of young women organizing in and building youth-only transnational feminist networks. Qualitative data gathered during a 2010-2011 study of activist women under 30 years old in the MENA region, Central and Eastern Europe, and North America suggests the choice to organize as youth is often presented as strategic, with members of young women's transnational feminist networks advancing two interlinked claims. The first is that young women in global social justice movements have similar experiences in feeling marginalized when compared to their male and older-generation counterparts. The second is that coalescing in response to this universal marginalization creates opportunities for young activist women to transcend the identity politics, class divides and philosophical differences historically plaguing transnational feminist organizing. Ultimately, study participants argue this strategic choice of organizing as youth will enable the building of a more democratic transnational feminist movement. (C) 2013 Elsevier Ltd. All rights reserved.</t>
  </si>
  <si>
    <t>New Jersey Inst Technol, Dept Humanities &amp; Social Sci, Newark, NJ 07102 USA</t>
  </si>
  <si>
    <t>New Jersey Institute of Technology</t>
  </si>
  <si>
    <t>Hunt, TA (corresponding author), New Jersey Inst Technol, Dept Humanities &amp; Social Sci, Newark, NJ 07102 USA.</t>
  </si>
  <si>
    <t>PERGAMON-ELSEVIER SCIENCE LTD</t>
  </si>
  <si>
    <t>THE BOULEVARD, LANGFORD LANE, KIDLINGTON, OXFORD OX5 1GB, ENGLAND</t>
  </si>
  <si>
    <t>0277-5395</t>
  </si>
  <si>
    <t>WOMEN STUD INT FORUM</t>
  </si>
  <si>
    <t>Women Stud. Int. Forum</t>
  </si>
  <si>
    <t>SEP-OCT</t>
  </si>
  <si>
    <t>10.1016/j.wsif.2013.06.004</t>
  </si>
  <si>
    <t>Women's Studies</t>
  </si>
  <si>
    <t>239ZP</t>
  </si>
  <si>
    <t>WOS:000326064800015</t>
  </si>
  <si>
    <t>Jakubowska, U; Kaniasty, K</t>
  </si>
  <si>
    <t>Jakubowska, Urszula; Kaniasty, Krzysztof</t>
  </si>
  <si>
    <t>PREDICTORS OF POLITICAL PARTICIPATION IN POLAND: GENDER AND PERIOD EFFECTS IN THE CONTEXT OF POLITICAL TRANSFORMATION</t>
  </si>
  <si>
    <t>CESKOSLOVENSKA PSYCHOLOGIE</t>
  </si>
  <si>
    <t>political participation; gender gap; generation effect; period effect; post-communist Poland</t>
  </si>
  <si>
    <t>ATTITUDES; SCALE; GAP</t>
  </si>
  <si>
    <t>The present study examined gender and generation differences in political participation of Poles twenty two years after the collapse of the communist regime in Central and Eastern Europe. Participation in various political activities (both electoral and legal non-electoral behaviors) was assessed in a nationwide random sample of 400 adults interviewed face-to-face in their homes at the end of 2011. A hierarchical regression analysis, that induced several relevant predictor variables, revealed a strong main effect of age and a significant Gender X Age interaction. Participation in political activities increased with age for both genders, but a clear gender gap of lower political participation among women emerged prominently in late middle adulthood (among respondents over 57 years of age). The levels of overall political participation among younger and middle-aged Poles were similarly low for both genders. In general, the youngest respondents, those entering their political lives during the post-communist transformation, were less politically active than middle aged and older age citizens.</t>
  </si>
  <si>
    <t>[Jakubowska, Urszula; Kaniasty, Krzysztof] Polish Acad Sci, Inst Psychol, PL-00901 Warsaw, Poland; [Kaniasty, Krzysztof] Indiana Univ Penn, Indiana, PA 15705 USA</t>
  </si>
  <si>
    <t>Polish Academy of Sciences; Institute of Psychology of the Polish Academy of Sciences; Pennsylvania State System of Higher Education (PASSHE); Indiana University of Pennsylvania</t>
  </si>
  <si>
    <t>Jakubowska, U (corresponding author), Polish Acad Sci, Inst Psychol, PL-00901 Warsaw, Poland.</t>
  </si>
  <si>
    <t>Urszula.Jakubowska@psych.pan.pl</t>
  </si>
  <si>
    <t>Jakubowska, Urszula Teresa/M-7672-2017</t>
  </si>
  <si>
    <t>Jakubowska, Urszula Teresa/0000-0001-6912-5176</t>
  </si>
  <si>
    <t>National Science Centre, Poland [N N106 367740]</t>
  </si>
  <si>
    <t>National Science Centre, Poland(National Science Centre, Poland)</t>
  </si>
  <si>
    <t>This research was supported by Grant N N106 367740, Urszula Jakubowska, Principal Investigator, from the National Science Centre, Poland.</t>
  </si>
  <si>
    <t>ACADEMIA</t>
  </si>
  <si>
    <t>PRAGUE 1</t>
  </si>
  <si>
    <t>PUBL HOUSE CZECH ACAD SCI VODICKOVA 40, PRAGUE 1 112 29, CZECH REPUBLIC</t>
  </si>
  <si>
    <t>0009-062X</t>
  </si>
  <si>
    <t>1804-6436</t>
  </si>
  <si>
    <t>CESK PSYCHOL</t>
  </si>
  <si>
    <t>Cesk. Psychol.</t>
  </si>
  <si>
    <t>Psychology, Multidisciplinary</t>
  </si>
  <si>
    <t>CY1CU</t>
  </si>
  <si>
    <t>WOS:000366145100009</t>
  </si>
  <si>
    <t>Jermolenko, GF; Grenier, M; Klavina, A</t>
  </si>
  <si>
    <t>Jermolenko, Greta Franceska; Grenier, Michelle; Klavina, Aija</t>
  </si>
  <si>
    <t>The Impact of Wheelchair Tennis on the Lives of Youth with Disabilities and their Families</t>
  </si>
  <si>
    <t>PALAESTRA</t>
  </si>
  <si>
    <t>Wheelchair tennis; disabled youth; Eastern European countries</t>
  </si>
  <si>
    <t>PHYSICAL-ACTIVITY; SPORT; CHILDREN</t>
  </si>
  <si>
    <t>In recent years, research on the benefits of physical activity and sport for disabled youth has received scholarly attention. For example, adapted or inclusive youth sport has been put forth as a facilitator of both health-enhancing physical activity and psychosocial development for disabled youth. Disability sport can also be a tool for social change by challenging issues of isolation and inequality (Richardson et al., 2017), particularly in non-westernized cultures. However, research on the benefits of disability sports is limited to North American or western European contexts. In this article, we examined the participation of disabled young athletes, their families and coaches from the country of Latvia in the sport of wheelchair tennis. Qualitative methodology revealed three themes: (1) Making New Friends, (2) Becoming Stronger, (3) and Being Part of a Group. For the athletes, their families, and coaches, wheelchair tennis was not simply about playing the sport, but learning to overcome multiple challenges (e.g., environmental and psychological barriers, social attitudes), enriching their social experiences and improving the quality of lives.</t>
  </si>
  <si>
    <t>[Jermolenko, Greta Franceska; Klavina, Aija] Latvian Acad Sport Educ, Riga, Latvia; [Grenier, Michelle] Univ New Hampshire, Durham, NH USA</t>
  </si>
  <si>
    <t>Latvian Academy of Sport Education; University System Of New Hampshire; University of New Hampshire</t>
  </si>
  <si>
    <t>Jermolenko, GF (corresponding author), Latvian Acad Sport Educ, Riga, Latvia.</t>
  </si>
  <si>
    <t>SAGAMORE PUBLISHING LLC</t>
  </si>
  <si>
    <t>Champaign</t>
  </si>
  <si>
    <t>3611 N. Staley Rd, Suite B, Champaign, IL, UNITED STATES</t>
  </si>
  <si>
    <t>8756-5811</t>
  </si>
  <si>
    <t>2372-1391</t>
  </si>
  <si>
    <t>Palaestra</t>
  </si>
  <si>
    <t>L2WX1</t>
  </si>
  <si>
    <t>WOS:001021924600002</t>
  </si>
  <si>
    <t>Darakchi, S</t>
  </si>
  <si>
    <t>Darakchi, Shaban</t>
  </si>
  <si>
    <t>Bulgarian LGBTQI movement: Generations, identifications, and tendencies</t>
  </si>
  <si>
    <t>SEXUALITIES</t>
  </si>
  <si>
    <t>Social movements; sexuality; Eastern Europe; LGBTQI activism; anti-gender campaigns</t>
  </si>
  <si>
    <t>Based on 27 in-depth interviews, web platforms analysis, and participatory observations this study investigates (a) the emergence and the development of the Bulgarian lesbian, gay, bisexual, transgender, queer/questioning and intersex (LGBTQI) movement; and (b) the activists' motivation for engagement with the movement. Challenging the new social movements' theories the data from the study suggest that (a) the LGBTQI movement in Bulgaria emerged within the political and the economic transformations marked by anti-communist rhetoric, rather than collective sexual identity; (b) most of the diverse activist communities and the incorporation of bottom-up approach did not emerge spontaneously but were established by funded and professionalized project activities; (c) an increasing number of younger activists use left-oriented intersectional approaches in their activism emphasizing on the economic rather than the cultural conditions: (d) the stable financial and social resources of the anti-gender campaigns require reconsideration of the resources and the structure of the LGBTQI movements seen primarily as social entities, often neglecting the economic and the political structures.</t>
  </si>
  <si>
    <t>[Darakchi, Shaban] Bulgarian Acad Sci, Inst Philosophy &amp; Sociol, 4 Serdika Str, Sofia 1000, Bulgaria</t>
  </si>
  <si>
    <t>Bulgarian Academy of Sciences</t>
  </si>
  <si>
    <t>Darakchi, S (corresponding author), Bulgarian Acad Sci, Inst Philosophy &amp; Sociol, 4 Serdika Str, Sofia 1000, Bulgaria.</t>
  </si>
  <si>
    <t>shaban.darakchiev@gmail.com</t>
  </si>
  <si>
    <t>Darakchi, Shaban/AAT-2746-2020</t>
  </si>
  <si>
    <t>Darakchi, Shaban/0000-0002-4611-6186</t>
  </si>
  <si>
    <t>Advanced Academia Fellowship at The Centre for Advanced Studies Sofia (CAS)</t>
  </si>
  <si>
    <t>The author(s) disclosed receipt of the following financial support for the research, authorship, and/or publication of this article: A substantial part of this study was done during the author's Advanced Academia Fellowship at The Centre for Advanced Studies Sofia (CAS).</t>
  </si>
  <si>
    <t>1363-4607</t>
  </si>
  <si>
    <t>1461-7382</t>
  </si>
  <si>
    <t>Sexualities</t>
  </si>
  <si>
    <t>OCT</t>
  </si>
  <si>
    <t>10.1177/13634607211000201</t>
  </si>
  <si>
    <t>MAR 2021</t>
  </si>
  <si>
    <t>Sociology</t>
  </si>
  <si>
    <t>5E7IZ</t>
  </si>
  <si>
    <t>WOS:000628941100001</t>
  </si>
  <si>
    <t>Lelea, MA; Voiculescu, S</t>
  </si>
  <si>
    <t>Lelea, Margareta Amy; Voiculescu, Sorina</t>
  </si>
  <si>
    <t>The production of emancipatory feminist spaces in a post-socialist context: organization of Ladyfest in Romania</t>
  </si>
  <si>
    <t>GENDER PLACE AND CULTURE</t>
  </si>
  <si>
    <t>Romania; feminism; spatial theory; Riot Grrrl' activism; social change</t>
  </si>
  <si>
    <t>POSTCOMMUNIST ROMANIA; EASTERN-EUROPE; PHILOSOPHY</t>
  </si>
  <si>
    <t>Ladyfest - a Riot Grrrl feminist do-it-yourself festival - has been organized independently in cities around the world since the year 2000. The emancipatory spaces that activists at Ladyfest seek to cultivate through workshops, music, and art provide seeds of inspiration for transformative social change. The main strength of the festival is the capacity to strengthen networks. This article discusses how the idea for this festival arose in Olympia, Washington, expanded to other locations, and was later organized by young feminists in Romania. In 2005, young women in Timisoara organized the first such festival in their city with a community of women from both inside and outside of Romania, and held another festival in Bucharest in 2007. Retrospective interviews are used to unpack the meaning of such organizing in a post-socialist context with reflections on how feminism has changed in Romania over the past decade. Specifically, the analysis of this event offers insight on how the production of space can be used to catalyze interconnections between emancipatory feminist spaces, the mode of production, and flows of feminist knowledge and concepts.</t>
  </si>
  <si>
    <t>[Lelea, Margareta Amy] German Inst Trop &amp; Subtrop Agr, Witzenhausen, Germany; [Voiculescu, Sorina] West Univ, Dept Geog, Timisoara, Romania</t>
  </si>
  <si>
    <t>West University of Timisoara</t>
  </si>
  <si>
    <t>Lelea, MA (corresponding author), German Inst Trop &amp; Subtrop Agr, Witzenhausen, Germany.</t>
  </si>
  <si>
    <t>m.a.lelea@ditsl.org</t>
  </si>
  <si>
    <t>Lelea, Margareta Amy/AAJ-4717-2020; Voiculescu, Sorina/AAT-4787-2021</t>
  </si>
  <si>
    <t>Lelea, Margareta/0000-0002-7113-2014</t>
  </si>
  <si>
    <t>0966-369X</t>
  </si>
  <si>
    <t>1360-0524</t>
  </si>
  <si>
    <t>GENDER PLACE CULT</t>
  </si>
  <si>
    <t>Gend. Place Cult.</t>
  </si>
  <si>
    <t>10.1080/0966369X.2017.1340872</t>
  </si>
  <si>
    <t>Geography; Women's Studies</t>
  </si>
  <si>
    <t>FL0OA</t>
  </si>
  <si>
    <t>WOS:000413909500003</t>
  </si>
  <si>
    <t>Vidican, G</t>
  </si>
  <si>
    <t>Vidican, Georgeta</t>
  </si>
  <si>
    <t>Assessing land reallocation decisions during transition in Romania</t>
  </si>
  <si>
    <t>Land reform; Farming associations; Land markets; Land leasing; Transition countries; Central and Eastern Europe; Romania</t>
  </si>
  <si>
    <t>PROPERTY; POLICIES; MARKETS</t>
  </si>
  <si>
    <t>The post-socialist countries underwent dramatic changes in agricultural land ownership and production system. Former socialist collective farms have been dismantled, rural land has been privatized, and land markets have been formalized. Nevertheless, more than a decade later farming associations still persist in the choices that landowners make in terms of land reallocation despite collective action problems and the availability of leasing-out land as a close substitute. While the decision of farming the land individually has been well understood, there is less research on why landowners join farming associations rather than participate in land transactions. The paper examines this question using household survey data from the two largest agro-regions in Romania. I find that farming associations constitute a good land reallocation option for landowners that are resource constrained but are still willing and able to be engaged in farming. Associations provide security of tenure and capital access, allowing landowners to draw on the benefits of scale economies. Leasing-out is a viable alternative for younger landowners who can engage in non-farming activities and for older landowners with limited farming abilities. (C) 2009 Elsevier Ltd. All rights reserved.</t>
  </si>
  <si>
    <t>Masdar Inst Sci &amp; Technol, Abu Dhabi 02141, U Arab Emirates</t>
  </si>
  <si>
    <t>Khalifa University of Science &amp; Technology</t>
  </si>
  <si>
    <t>Vidican, G (corresponding author), Masdar Inst Sci &amp; Technol, POB 54224, Abu Dhabi 02141, U Arab Emirates.</t>
  </si>
  <si>
    <t>gvidican@mist.ac.ae</t>
  </si>
  <si>
    <t>10.1016/j.landusepol.2009.01.001</t>
  </si>
  <si>
    <t>447NH</t>
  </si>
  <si>
    <t>WOS:000266197500021</t>
  </si>
  <si>
    <t>Mochtak, M</t>
  </si>
  <si>
    <t>Mochtak, Michal</t>
  </si>
  <si>
    <t>Fighting and voting: Mapping electoral violence in the region of post-Communist Europe</t>
  </si>
  <si>
    <t>TERRORISM AND POLITICAL VIOLENCE</t>
  </si>
  <si>
    <t>Autocracy; democracy; election; electoral violence; transformation</t>
  </si>
  <si>
    <t>ALEXANDER S. KIRSCHNERS; MILITANT DEMOCRACY; ETHICS; DEMOCRATIZATION; ELECTIONS; CONFLICT</t>
  </si>
  <si>
    <t>Electoral disputes accompanied by violent outbreaks have become an emerging problem in societies under transformation, in authoritarian regimes, as well as in young democracies. The truth is that many politicians elected to office, their supporters, and political activists have altered their perceptions of electoral competition in a form of zero-sum logic with direct consequences for their opponents. After the fall of Communism in the beginning of the 1990s, Central and Eastern Europe stood at a crossroads. This period of imbalance and uncertainty affected the violent interaction in newly reformed electoral arenas with serious consequences for legitimizing democratic change. Despite the well-documented tension that existed in the region, the importance of violence in the electoral arena is rather neglected. The article approaches this gap as the first attempt to map electoral violence in a new typological environment where the process of transformation has affected political pluralism and the patterns of political contest. It argues that electoral violence is not a rare phenomenon in the region of post-Communist Europe and the dynamic varies on a great scale. Moreover, the article presents a picture of electoral violence occurring in different settings with potentially different contextual preconditions that need to be studied separately.</t>
  </si>
  <si>
    <t>[Mochtak, Michal] Masaryk Univ, Int Inst Polit Sci, Jostova 10, Brno 60200, Czech Republic</t>
  </si>
  <si>
    <t>Masaryk University Brno</t>
  </si>
  <si>
    <t>Mochtak, M (corresponding author), Masaryk Univ, Int Inst Polit Sci, Jostova 10, Brno 60200, Czech Republic.</t>
  </si>
  <si>
    <t>mochtak@fss.muni.cz</t>
  </si>
  <si>
    <t>Mochtak, Michal/0000-0001-5598-5642</t>
  </si>
  <si>
    <t>Masaryk University research grant Aktualni problemy politologickeho vyzkumu II [MUNI/A/1110/2015]; Jan Hus Foundation Scholarship</t>
  </si>
  <si>
    <t>Masaryk University research grant Aktualni problemy politologickeho vyzkumu II; Jan Hus Foundation Scholarship</t>
  </si>
  <si>
    <t>This article was supported by the Masaryk University research grant Aktualni problemy politologickeho vyzkumu II, MUNI/A/1110/2015, and Jan Hus Foundation Scholarship.</t>
  </si>
  <si>
    <t>0954-6553</t>
  </si>
  <si>
    <t>1556-1836</t>
  </si>
  <si>
    <t>TERROR POLIT VIOLENC</t>
  </si>
  <si>
    <t>Terror. Polit. Violence</t>
  </si>
  <si>
    <t>10.1080/09546553.2016.1194268</t>
  </si>
  <si>
    <t>GL1EI</t>
  </si>
  <si>
    <t>WOS:000436840200002</t>
  </si>
  <si>
    <t>Bratic, V; Vuksic, G</t>
  </si>
  <si>
    <t>Bratic, Vjekoslav; Vuksic, Goran</t>
  </si>
  <si>
    <t>Fixed-Term Employment During Transition The Croatian Experience</t>
  </si>
  <si>
    <t>EASTERN EUROPEAN ECONOMICS</t>
  </si>
  <si>
    <t>TEMPORARY JOBS</t>
  </si>
  <si>
    <t>In this study, we analyze the factors affecting fixed-term employment in Croatia during the period between 1998 and 2007 for 54 economic activities. This period was characterized by processes that are typical of economic transition in Central and Eastern Europe: large ownership restructuring and private sector liberalization and development, increasing trade openness, large inflows of foreign direct investment, and labor legislation reforms affecting employment protection. In addition to these changes, we control for economic conditions and the sectoral composition of employment with respect to the demographic characteristics of employees. Our results show that the share of fixed-term employees is higher in sectors with higher employment growth and a larger share of young and female workers, as well as in economic activities that are open to international trade. Sectors with a larger share of workers with a university degree have a smaller share of employees with fixed-term contracts. Somewhat surprisingly, there is no significant correlation between fixed-term employment share and ownership type (private, state owned, or entities in mixed ownership), including foreign ownership. We do not find any significant effects that could reliably be attributed to labor market legislation reform.</t>
  </si>
  <si>
    <t>[Bratic, Vjekoslav; Vuksic, Goran] Inst Publ Finance, Zagreb, Croatia</t>
  </si>
  <si>
    <t>Institute of Public Finance</t>
  </si>
  <si>
    <t>Vuksic, G (corresponding author), Inst Publ Finance, Zagreb, Croatia.</t>
  </si>
  <si>
    <t>vjekoslav.bratic@ijf.hr; goran.vuksic@ijf.hr</t>
  </si>
  <si>
    <t>Bratic, Vjekoslav/A-7255-2016; Vuksic, Goran/A-7454-2016</t>
  </si>
  <si>
    <t>Bratic, Vjekoslav/0000-0002-9295-0286; Vuksic, Goran/0000-0003-1502-5561</t>
  </si>
  <si>
    <t>0012-8775</t>
  </si>
  <si>
    <t>1557-9298</t>
  </si>
  <si>
    <t>EASTERN EUR ECON</t>
  </si>
  <si>
    <t>East. Eur. Econ.</t>
  </si>
  <si>
    <t>NOV-DEC</t>
  </si>
  <si>
    <t>10.1080/00128775.2014.1003507</t>
  </si>
  <si>
    <t>CF7IN</t>
  </si>
  <si>
    <t>WOS:000352729800003</t>
  </si>
  <si>
    <t>Sime, D; Behrens, S</t>
  </si>
  <si>
    <t>Sime, Daniela; Behrens, Silvia</t>
  </si>
  <si>
    <t>Marginalized (non)citizens: migrant youth political engagement, volunteering and performative citizenship in the context of Brexit</t>
  </si>
  <si>
    <t>ETHNIC AND RACIAL STUDIES</t>
  </si>
  <si>
    <t>Migrant youth; citizenship; youth political participation; civic participation; volunteering; migrant voting</t>
  </si>
  <si>
    <t>POLISH MIGRANTS; YOUNG-PEOPLE;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</si>
  <si>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t>
  </si>
  <si>
    <t>[Sime, Daniela; Behrens, Silvia] Univ Strathclyde, Sch Social Work &amp; Social Policy, Glasgow, Scotland</t>
  </si>
  <si>
    <t>University of Strathclyde</t>
  </si>
  <si>
    <t>Sime, D (corresponding author), Univ Strathclyde, Sch Social Work &amp; Social Policy, Glasgow, Scotland.</t>
  </si>
  <si>
    <t>daniela.sime@strath.ac.uk</t>
  </si>
  <si>
    <t>Sime, Daniela/0000-0003-3207-5456; Behrens, Silvia/0000-0003-2719-0169</t>
  </si>
  <si>
    <t>0141-9870</t>
  </si>
  <si>
    <t>1466-4356</t>
  </si>
  <si>
    <t>ETHNIC RACIAL STUD</t>
  </si>
  <si>
    <t>Ethn. Racial Stud.</t>
  </si>
  <si>
    <t>MAY 19</t>
  </si>
  <si>
    <t>10.1080/01419870.2022.2142061</t>
  </si>
  <si>
    <t>DEC 2023</t>
  </si>
  <si>
    <t>Ethnic Studies; Sociology</t>
  </si>
  <si>
    <t>C7FA8</t>
  </si>
  <si>
    <t>hybrid, Green Accepted</t>
  </si>
  <si>
    <t>WOS:000893324100001</t>
  </si>
  <si>
    <t>Ungureanu, C</t>
  </si>
  <si>
    <t>Ungureanu, Camil</t>
  </si>
  <si>
    <t>Socialist cinema, gender, and the robot revolution: Ion Popescu Gopo's Galax, the Doll-Man (1984) beyond Utopia and Dystopia</t>
  </si>
  <si>
    <t>STUDIES IN EUROPEAN CINEMA</t>
  </si>
  <si>
    <t>Article; Early Access</t>
  </si>
  <si>
    <t>Socialist cinema; robot revolution; gender; sci-fi; myth; Ion Popescu Gopo; &gt;</t>
  </si>
  <si>
    <t>FAMILY</t>
  </si>
  <si>
    <t>In this article, I argue for the relevance of Eastern European cinema dealing with the robot revolution in the context of Romanian communism. I aim to fill a gap in the literature by focusing on Galax, the Doll-Man (Galax, omul-papusa, 1984), the only Romanian drama movie centered on a robot, and directed by Ion Popescu Gopo (1923-1989), the most internationally awarded Romanian animator and cineaste during communism. I argue that Gopo's Galax challenges obliquely socialist realism and the Hollywood sci-fi blockbusters of the period, providing emancipatory gender insights and an appealing alternative to utopian or dystopian scenarios in which robotic technology is either liberating or all-destructive. In Galax, Gopo combines different filmic genres and styles to explore a multi-layered crisis of subjectivity, human relations, and male-dominated public authorities generated by the robot revolution. Gopo's emancipatory vision reconstructs the transformative relationship between the robot Galax capable of learning and creation, and a young female student (Mariana) who challenges different male authorities built on social, political, and psychiatric rationalities, and thus breaks with the typical female heroes of the Romanian socialist films - the sacrificial worker, mother, or activist.</t>
  </si>
  <si>
    <t>[Ungureanu, Camil] Univ Pompeu Fabra, Polit Philosophy, Barcelona, Spain; [Ungureanu, Camil] Univ Pompeu Fabra, Polit Philosophy, Ramon Trias Fargas 23-25, Barcelona 08001, Spain</t>
  </si>
  <si>
    <t>Pompeu Fabra University; Pompeu Fabra University</t>
  </si>
  <si>
    <t>Ungureanu, C (corresponding author), Univ Pompeu Fabra, Polit Philosophy, Ramon Trias Fargas 23-25, Barcelona 08001, Spain.</t>
  </si>
  <si>
    <t>camil.ungureanu@upf.edu</t>
  </si>
  <si>
    <t>Ungureanu, Camil/P-3916-2015</t>
  </si>
  <si>
    <t>Ungureanu, Camil/0000-0001-8419-8111</t>
  </si>
  <si>
    <t>1741-1548</t>
  </si>
  <si>
    <t>2040-0594</t>
  </si>
  <si>
    <t>STUD EUR CINE</t>
  </si>
  <si>
    <t>Stud. Eur. Cine.</t>
  </si>
  <si>
    <t>2023 JUL 8</t>
  </si>
  <si>
    <t>10.1080/17411548.2023.2224703</t>
  </si>
  <si>
    <t>JUL 2023</t>
  </si>
  <si>
    <t>Film, Radio, Television</t>
  </si>
  <si>
    <t>Film, Radio &amp; Television</t>
  </si>
  <si>
    <t>L5DE3</t>
  </si>
  <si>
    <t>WOS:001023459300001</t>
  </si>
  <si>
    <t>Roberts, K</t>
  </si>
  <si>
    <t>Roberts, Ken</t>
  </si>
  <si>
    <t>Youth mobilisations and political generations: young activists in political change movements during and since the twentieth century</t>
  </si>
  <si>
    <t>JOURNAL OF YOUTH STUDIES</t>
  </si>
  <si>
    <t>Indignados; student movements; Arab Spring; political generations; Occupy movement;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</si>
  <si>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 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t>
  </si>
  <si>
    <t>Univ Liverpool, Dept Sociol, Liverpool L69 3BX, Merseyside, England</t>
  </si>
  <si>
    <t>University of Liverpool</t>
  </si>
  <si>
    <t>Roberts, K (corresponding author), Univ Liverpool, Dept Sociol, Liverpool L69 3BX, Merseyside, England.</t>
  </si>
  <si>
    <t>bert@liverpool.ac.uk</t>
  </si>
  <si>
    <t>[FP7-SSH-2013-2 SAHWA]</t>
  </si>
  <si>
    <t>This paper has been prepared for FP7-SSH-2013-2 SAHWA: empowering the young generation; towards a new social contract in South and East Mediterranean countries.</t>
  </si>
  <si>
    <t>1367-6261</t>
  </si>
  <si>
    <t>1469-9680</t>
  </si>
  <si>
    <t>J YOUTH STUD</t>
  </si>
  <si>
    <t>J. Youth Stud.</t>
  </si>
  <si>
    <t>SEP 14</t>
  </si>
  <si>
    <t>10.1080/13676261.2015.1020937</t>
  </si>
  <si>
    <t>CN0TB</t>
  </si>
  <si>
    <t>WOS:000358125400001</t>
  </si>
  <si>
    <t>Fiedor, D; Král, O; Frajer, J; Sery, M; Szczyrba, Z</t>
  </si>
  <si>
    <t>Fiedor, David; Kral, Ondrej; Frajer, Jindrich; Sery, Miloslav; Szczyrba, Zdenek</t>
  </si>
  <si>
    <t>What do Residents Consider to be Gambling and What are Their Attitudes Towards it? Evidence from the Czech Republic</t>
  </si>
  <si>
    <t>JOURNAL OF GAMBLING STUDIES</t>
  </si>
  <si>
    <t>Gambling; Attitude; Central and Eastern Europe; Subtypes; Questionnaire</t>
  </si>
  <si>
    <t>BEHAVIOR; SCRATCH</t>
  </si>
  <si>
    <t>The aim of the article is to contribute to an understanding of the attitudes of post-communist Europe's inhabitants towards gambling, and of their opinions concerning which activities can be regarded as gambling. The Attitudes Towards Gambling Scale (ATGS-8) questionnaire was used in the survey, ensuring the international comparability of the results. For the subsequent in-depth analysis of attitudes we mainly used multidimensional statistical methods. The survey, conducted in 2017, had 1092 respondents. The least negative attitudes to gambling were found in the younger age groups, while the attitudes of senior citizens were the most negative. Concerning participation in gambling, 68.4% of the respondents had taken part in at least one of the range of gambling activities offered as choices. Participation in gambling is an important factor influencing the overall attitude of the respondents to gambling. Of equal importance was the range of intensity in their perceptions of which games can be considered to be gambling, with four similarly perceived types of gambling identified. The research shows that gambling is perceived negatively by the population of the Czech Republic. The explanation may be found in the substantial media coverage of gambling related to changes in the legislation and the tightening of restrictions.</t>
  </si>
  <si>
    <t>[Fiedor, David] Palacky Univ, Dept Sociol Andrag &amp; Cultural Anthropol, Olomouc, Czech Republic; [Kral, Ondrej; Frajer, Jindrich; Sery, Miloslav; Szczyrba, Zdenek] Palacky Univ, Dept Geog, Olomouc, Czech Republic</t>
  </si>
  <si>
    <t>Palacky University Olomouc; Palacky University Olomouc</t>
  </si>
  <si>
    <t>Fiedor, D (corresponding author), Palacky Univ, Dept Sociol Andrag &amp; Cultural Anthropol, Olomouc, Czech Republic.</t>
  </si>
  <si>
    <t>david.fiedor@upol.cz</t>
  </si>
  <si>
    <t>Frajer, Jindrich/C-7091-2016; ŠERÝ, Miloslav/AAM-3077-2021; Fiedor, David/D-8991-2018</t>
  </si>
  <si>
    <t>Frajer, Jindrich/0000-0003-0817-3128; ŠERÝ, Miloslav/0000-0002-5805-2669; Fiedor, David/0000-0003-1437-2756</t>
  </si>
  <si>
    <t>Palacky University Internal Grant Agency [IGA_PrF_2018_018]</t>
  </si>
  <si>
    <t>Palacky University Internal Grant Agency</t>
  </si>
  <si>
    <t>The authors are grateful to acknowledge the support received from the students' grant project titled 'Regions and cities: analysis of development and transformation' funded by the Palacky University Internal Grant Agency (IGA_PrF_2018_018). We would like to thank two anonymous referees for their thoughtful comments regarding this manuscript.</t>
  </si>
  <si>
    <t>SPRINGER</t>
  </si>
  <si>
    <t>NEW YORK</t>
  </si>
  <si>
    <t>233 SPRING ST, NEW YORK, NY 10013 USA</t>
  </si>
  <si>
    <t>1050-5350</t>
  </si>
  <si>
    <t>1573-3602</t>
  </si>
  <si>
    <t>J GAMBL STUD</t>
  </si>
  <si>
    <t>J. Gamb. Stud.</t>
  </si>
  <si>
    <t>10.1007/s10899-018-9804-9</t>
  </si>
  <si>
    <t>Substance Abuse; Psychology, Multidisciplinary</t>
  </si>
  <si>
    <t>Substance Abuse; Psychology</t>
  </si>
  <si>
    <t>JJ3DO</t>
  </si>
  <si>
    <t>WOS:000494041700017</t>
  </si>
  <si>
    <t>Darmody, M; Smyth, E</t>
  </si>
  <si>
    <t>Darmody, Merike; Smyth, Emer</t>
  </si>
  <si>
    <t>Out-of-School Social Activities among Immigrant-Origin Children Living in Ireland</t>
  </si>
  <si>
    <t>ECONOMIC AND SOCIAL REVIEW</t>
  </si>
  <si>
    <t>PARTICIPATION; PATTERNS; LEISURE</t>
  </si>
  <si>
    <t>In recent years, the children of immigrants have become an integral part of the Irish national tapestry. This article sheds light on their social engagement outside the formal education system by exploring sports and cultural participation among the children of immigrants. Participating in sport, fitness and cultural pursuits provides children and young people with opportunities for enjoyment and social interaction and may ultimately strengthen community cohesion. In addition, cultural participation outside school has been found to enhance engagement and academic progress within school. The findings show that, at nine years of age, immigrant-origin children are less likely to take part in organised sports or structured cultural activities (such as music or dance classes) than their Irish peers. The participation gap is greater for those from non-English-speaking backgrounds and those whose families are from Eastern Europe, Africa or Asia. The gap between immigrant and Irish children's leisure participation reduces over time, although involvement at nine has a notable influence on participation at 13 and involvement among Asian young people remains lower than among other groups. Lower self-reported popularity levels among immigrant-origin 13-year-olds are largely explained by lower levels of involvement in organised sports. The findings therefore have implications for ensuring the inclusion of immigrant children in out-of-school activities and for their integration more generally.</t>
  </si>
  <si>
    <t>[Darmody, Merike; Smyth, Emer] Econ &amp; Social Res Inst, Dublin, Ireland; [Darmody, Merike; Smyth, Emer] Trinity Coll Dublin, Dublin, Ireland</t>
  </si>
  <si>
    <t>Economic &amp; Social Research Institute (ESRI); Trinity College Dublin</t>
  </si>
  <si>
    <t>Darmody, M (corresponding author), Econ &amp; Social Res Inst, Dublin, Ireland.;Darmody, M (corresponding author), Trinity Coll Dublin, Dublin, Ireland.</t>
  </si>
  <si>
    <t>Merike.Darmody@esri.ie</t>
  </si>
  <si>
    <t>Smyth, Emer/AAE-6450-2019</t>
  </si>
  <si>
    <t>Government of Ireland through the Department of Children and Youth Affairs (DCYA); Central Statistics Office (CSO); Department of Employment Affairs and Social Protection (DEASP)</t>
  </si>
  <si>
    <t>The Growing Up in Ireland study has been funded by the Government of Ireland through the Department of Children and Youth Affairs (DCYA) in association with the Central Statistics Office (CSO) and the Department of Employment Affairs and Social Protection (DEASP). The data have been collected in accordance with the Statistics Act, 1993. The views expressed in this paper are those of the authors and may not reflect the views of the DCYA, CSO and DEASP.</t>
  </si>
  <si>
    <t>ECONOMIC &amp; SOCIAL STUDIES</t>
  </si>
  <si>
    <t>DUBLIN 2</t>
  </si>
  <si>
    <t>C/O ESRI, WHITAKER SQ, SIR JOHN ROGERSON'S QUAY, DUBLIN 2, 00000, IRELAND</t>
  </si>
  <si>
    <t>0012-9984</t>
  </si>
  <si>
    <t>ECON SOC REV</t>
  </si>
  <si>
    <t>Econ. Soc. Rev.</t>
  </si>
  <si>
    <t>WIN</t>
  </si>
  <si>
    <t>Economics; Sociology</t>
  </si>
  <si>
    <t>Business &amp; Economics; Sociology</t>
  </si>
  <si>
    <t>FQ0CH</t>
  </si>
  <si>
    <t>WOS:000418017000004</t>
  </si>
  <si>
    <t>Kalman, M; Hamrik, Z; Sigmund, E; Sigmundová, D; Salonna, F</t>
  </si>
  <si>
    <t>Kalman, Michal; Hamrik, Zdenek; Sigmund, Erik; Sigmundova, Dagmar; Salonna, Ferdinand</t>
  </si>
  <si>
    <t>Czech Natl HBSC Team</t>
  </si>
  <si>
    <t>Physical activity of Czech adolescents: Findings from the HBSC 2010 study</t>
  </si>
  <si>
    <t>ACTA GYMNICA</t>
  </si>
  <si>
    <t>health; physical activity; HBSC; Czech Republic</t>
  </si>
  <si>
    <t>Background: It is well described that moderate-to-vigorous physical activity improves the health status of children and adolescents. Thus, monitoring the levels of physical activity together with the motives to perform is critical for future programs aiming to enhance physical activity in youth and young adults in the Czech Republic and further afield in other Central and Eastern European nations that are in transition. Objective: The aim of this study is to provide basic overview about moderate-to-vigorous physical activity (MVPA), vigorous physical activity (VPA) and motives to physical activity of Czech adolescents on the basis of gender and age group. Methods: Data from the Health Behaviour in School-aged Children (HBSC) study conducted in May-June 2010 in the Czech Republic. The sample consisted of 4,385 Czech pupils (48.5% boys; age 11, n = 418; age 13, n = 1,449; age 15, n = 1,518). Chi-square test of independence was used to provide basic comparison on basis of gender and age groups. Results: A substantial part of boys and girls are not participating in MVPA and VPA as recommended. MVPA and VPA among girls significantly decreased from age 11 to age 15. Boys compared to girls reported significantly more moderate-tovigorous and vigorous physical activities in all age groups, except 11 years old adolescents where the level of MVPA among girls and boys did not differ. Girls appear to be more influenced by social motives. Importance of these motives became higher with increasing age. Achievement motivation for physical activity is more important for boys and it also is increasing with age. Conclusions: Better understanding of the motives for physical activity as well as gender and age based differences in physical activity levels can significantly contribute to better planning of national and local intervention promoting active living.</t>
  </si>
  <si>
    <t>[Kalman, Michal; Hamrik, Zdenek; Sigmund, Erik; Sigmundova, Dagmar; Salonna, Ferdinand; Czech Natl HBSC Team] Palacky Univ, Fac Phys Culture, Olomouc, Czech Republic</t>
  </si>
  <si>
    <t>Palacky University Olomouc</t>
  </si>
  <si>
    <t>Kalman, M (corresponding author), Palacky Univ, Fac Phys Culture, Dept Recreol, Tr Miru 115, Olomouc 77111, Czech Republic.</t>
  </si>
  <si>
    <t>michal.kalman@upol.cz</t>
  </si>
  <si>
    <t>Hamrik, Zdenek/W-2521-2019; Kalman, Michal/ABF-8965-2020; Kalman, Michal/J-6293-2017; Hamrik, Zdenek/E-5892-2018; Sigmundová, Dagmar/G-6413-2016; Salonna, Ferdinand/G-2525-2017; Kalman, Michal/AAI-6841-2020; Sigmund, Erik/A-1173-2013</t>
  </si>
  <si>
    <t>Kalman, Michal/0000-0001-8485-4254; Hamrik, Zdenek/0000-0002-5551-2033; Sigmundová, Dagmar/0000-0002-2603-8117; Salonna, Ferdinand/0000-0002-1597-5770; Kalman, Michal/0000-0001-8485-4254; Sigmund, Erik/0000-0002-5643-5586</t>
  </si>
  <si>
    <t>ECOP project Strengthening the scientific potential of research teams in promoting physical activity at Palacky University [CZ.1.07/2.3.00/20.0171]; Czech Ministry of Education, Youth and Sports (MEYS) [LG 14042, LG 14043]; IGA UP research project Leisure time in school-aged children - HBSC study [FTK_2013_020]; [CZ.1.07/2.3.00/30.0004]</t>
  </si>
  <si>
    <t>ECOP project Strengthening the scientific potential of research teams in promoting physical activity at Palacky University; Czech Ministry of Education, Youth and Sports (MEYS); IGA UP research project Leisure time in school-aged children - HBSC study;</t>
  </si>
  <si>
    <t>This paper was supported by the ECOP project Strengthening the scientific potential of research teams in promoting physical activity at Palacky University (reg. no. CZ.1.07/2.3.00/20.0171), by the project Support for creating excellent research teams and intersectoral mobility at Palacky University in Olomouc (reg. no. CZ.1.07/2.3.00/30.0004), by the Czech Ministry of Education, Youth and Sports (MEYS) under contracts no. LG 14042 and no. LG 14043, and by the IGA UP research project Leisure time in school-aged children - HBSC study (reg. no. FTK_2013_020).</t>
  </si>
  <si>
    <t>UNIV PALACKEHO &amp; OLOMOUCI, FAK TELESNE KULTURY</t>
  </si>
  <si>
    <t>OLOMOUC</t>
  </si>
  <si>
    <t>TR MIRU 115, OLOMOUC, 77111, CZECH REPUBLIC</t>
  </si>
  <si>
    <t>2336-4912</t>
  </si>
  <si>
    <t>2336-4920</t>
  </si>
  <si>
    <t>Acta Gymnica</t>
  </si>
  <si>
    <t>10.5507/ag.2015.001</t>
  </si>
  <si>
    <t>VB2FR</t>
  </si>
  <si>
    <t>WOS:000414938200001</t>
  </si>
  <si>
    <t>Pusztai, G; Fényes, H; Markos, V</t>
  </si>
  <si>
    <t>Pusztai, Gabriella; Fenyes, Hajnalka F.; Markos, Valeria</t>
  </si>
  <si>
    <t>The effect of volunteering and voluntary group membership on student's persistence</t>
  </si>
  <si>
    <t>HELIYON</t>
  </si>
  <si>
    <t>Volunteering; Voluntary organization and group membership; Persistence; Higher education students; Quantitative analysis</t>
  </si>
  <si>
    <t>HIGHER-EDUCATION; INVOLVEMENT; MODEL</t>
  </si>
  <si>
    <t>In the literature on higher education, civic involvement is discussed in connection with civic education or as a protective factor against attrition. In a series of surveys, we have followed higher education students' volunteering at several higher education institutions of Central and Eastern Europe since 2005. Based on Wilson (2000), we distinguish between formal volunteering and volunteer work which does not require organizational membership. Among young people, volunteer work is rather a program-centered, personally motivated, and individual activity (Inglehart 2003). In this study, however, we also examine students' voluntary group membership, which could provide a potential framework for volunteer work. Through a stepwise linear regression model, we analyze the effect of volunteering and voluntary group membership on students' higher education persistence. The analysis is carried out on data from the PERSIST 2019 survey (N = 2199). We find that persistent academic progress is more common among women, individually well-off students from objectively less affluent families, those who pray regularly, those who have a close relationship with their parents, professors, and peers, and those have done volunteer work during their higher education studies.</t>
  </si>
  <si>
    <t>[Pusztai, Gabriella; Markos, Valeria] Univ Debrecen, Ctr Higher Educ Res &amp; Dev, Debrecen, Hungary; [Fenyes, Hajnalka F.] Univ Debrecen, Dept Sociol &amp; Social Policy, Debrecen, Hungary</t>
  </si>
  <si>
    <t>University of Debrecen; University of Debrecen</t>
  </si>
  <si>
    <t>Markos, V (corresponding author), Univ Debrecen, Ctr Higher Educ Res &amp; Dev, Debrecen, Hungary.</t>
  </si>
  <si>
    <t>markos.valeria@arts.unideb.hu</t>
  </si>
  <si>
    <t>Zsuzsánna Hajnalka, Fényes/HPF-2409-2023; Pusztai, Gabriella/ABB-9465-2021</t>
  </si>
  <si>
    <t>Pusztai, Gabriella/0000-0002-6682-9300; Fenyes, Hajnalka/0000-0002-1509-0534</t>
  </si>
  <si>
    <t>National Research, Development and Innovation Fund of Hungary [K_17]</t>
  </si>
  <si>
    <t>National Research, Development and Innovation Fund of Hungary</t>
  </si>
  <si>
    <t>This work was supported by the National Research, Development and Innovation Fund of Hungary (K_17 funding scheme).</t>
  </si>
  <si>
    <t>2405-8440</t>
  </si>
  <si>
    <t>Heliyon</t>
  </si>
  <si>
    <t>e07900</t>
  </si>
  <si>
    <t>10.1016/j.heliyon.2021.e07900</t>
  </si>
  <si>
    <t>SEP 2021</t>
  </si>
  <si>
    <t>Multidisciplinary Sciences</t>
  </si>
  <si>
    <t>Science &amp; Technology - Other Topics</t>
  </si>
  <si>
    <t>WE4MQ</t>
  </si>
  <si>
    <t>Green Published, gold</t>
  </si>
  <si>
    <t>WOS:000705602200025</t>
  </si>
  <si>
    <t>Coming Out To Yourself: Reflections On Early-Years Sexual Identity Formation Among Different Generations of Bulgarian Non-Heterosexual Males</t>
  </si>
  <si>
    <t>SEXUALITY &amp; CULTURE-AN INTERDISCIPLINARY JOURNAL</t>
  </si>
  <si>
    <t>Sexuality; Non-Heterosexual; Gay Identity; Anti-Gender Campaigns; Homonormativity; Eastern Europe</t>
  </si>
  <si>
    <t>GAY; ORIENTATION; EXPERIENCE</t>
  </si>
  <si>
    <t>During the past few years the so-called anti-gender campaigns  in Bulgaria have revitalized the polemics surrounding the development of non-heterosexual identities claiming that these identities are imported  by Western  politics and discourses in order to weaken  and transform national cultural and political models. Analyzing 63 semi-structured in-depth interviews with non-heterosexual males from different generations, this study aims to contribute to the theories of non-heterosexual identity development by providing data from Bulgarian context. The data from this study suggests that: (1) non-heterosexual male identities in Bulgaria have existed before the global gay culture ; (2) the younger the participants the earlier they realize their non-heterosexual desires often within the pre-sexuality stage  defined by the stage models and the youngest cohort self-label their same-sex attraction mainly through an identity-centred  sequence, before engaging in sexual activities; (3) the greater awareness of role models, the wider access to information, and the involvement in the LGBTQI + communities have contributed to a more positive and self-respectful identity development; (4) physical contacts and observations as significant sources for the questioning of a non-heterosexual identity have been replaced by virtual observations and communication; (5) the Internet and social media have made non-heterosexual identity development more accessible regardless of social and economic background, and that (6) non-heterosexual identity development does not lead automatically to a culturally defined gay identity.</t>
  </si>
  <si>
    <t>[Darakchi, Shaban] Univ Antwerp, Antwerp, Belgium; [Darakchi, Shaban] Bulgarian Acad Sci, Sofia, Bulgaria</t>
  </si>
  <si>
    <t>University of Antwerp; Bulgarian Academy of Sciences</t>
  </si>
  <si>
    <t>Darakchi, S (corresponding author), Univ Antwerp, Antwerp, Belgium.;Darakchi, S (corresponding author), Bulgarian Acad Sci, Sofia, Bulgaria.</t>
  </si>
  <si>
    <t>Research Foundation - Flanders (FWO)</t>
  </si>
  <si>
    <t>Research Foundation - Flanders (FWO)(FWO)</t>
  </si>
  <si>
    <t>This work is funded by Research Foundation - Flanders (FWO) under the Marie Sklodowska-Curie Actions - Seal of Excellence Postdoctoral Fellowship</t>
  </si>
  <si>
    <t>ONE NEW YORK PLAZA, SUITE 4600, NEW YORK, NY, UNITED STATES</t>
  </si>
  <si>
    <t>1095-5143</t>
  </si>
  <si>
    <t>1936-4822</t>
  </si>
  <si>
    <t>SEX CULT</t>
  </si>
  <si>
    <t>Sex. Cult.</t>
  </si>
  <si>
    <t>2022 DEC 15</t>
  </si>
  <si>
    <t>10.1007/s12119-022-10049-9</t>
  </si>
  <si>
    <t>DEC 2022</t>
  </si>
  <si>
    <t>7C1II</t>
  </si>
  <si>
    <t>Green Published, Bronze</t>
  </si>
  <si>
    <t>WOS:000899573500001</t>
  </si>
  <si>
    <t>Wiedlack, K</t>
  </si>
  <si>
    <t>Wiedlack, Katharina</t>
  </si>
  <si>
    <t>Quantum Leap1 2.0 or the Western gaze on Russian homophobia</t>
  </si>
  <si>
    <t>ADEPTUS</t>
  </si>
  <si>
    <t>gay; Russia; homophobia; homonationalism; Chechnya; the West; western media; leveraged pedagogy</t>
  </si>
  <si>
    <t>This paper analyzes recent discourses about Russian homophobia within Anglophone media. It argues that western liberal media, supranational institutions such as the European Court of Human Rights (ECHR), and gay rights activists create discourses that center gay issues in the midst of an East-West oppositionality. Such a binary construction creates the image of a just, democratic and homophile West in opposition to an undemocratic, unjust, homophobic East, dominated by Russia. It attaches the notions of progress, equality and freedom not only to a homo-tolerant or homo-inclusive legislation and society, but actually binds all these aspects to the global territory of Western nations. Russia, Eastern Europe and Eurasia, on the other hand, become attached to the notion of homophobia, hence backwardness, and anti-modern conservatism. The key figures and visual representations of all these discourses, that simultaneously signify western homo-tolerant progress as well as Russian anti-gay backwardness are white young gay men, who became victims of anti-gay violence. In using images of frightened, beaten or otherwise harmed young white men, liberal media, supranational institutions, and gay rights activists render the gay subject not only as vulnerable, and without agency, but also as globally uniform and carrier of western insignia. In this way, gays are symbolized by western signs, and become symbols themselves, standing in for western progress, modernity and development. Somehow paradoxically, such a focus on gay men allows for ignorance towards lesbians, transgender, intersex and other queers as well as the troubling nationalism, homophobia and racism within Western, Anglophone countries, such as the USA or the UK. Moreover, it allows for what Kulpa calls leveraged pedagogy, a condemnation or reprimand of Russian policies, from a point of moral and ethical (western) superiority.</t>
  </si>
  <si>
    <t>[Wiedlack, Katharina] SUNY Stony Brook, Gender Womens &amp; Sexual Studies Dept, Stony Brook, NY 11794 USA; [Wiedlack, Katharina] Univ Vienna, Dept English &amp; Amer Studies, Vienna, Austria</t>
  </si>
  <si>
    <t>State University of New York (SUNY) System; State University of New York (SUNY) Stony Brook; University of Vienna</t>
  </si>
  <si>
    <t>Wiedlack, K (corresponding author), SUNY Stony Brook, Gender Womens &amp; Sexual Studies Dept, Stony Brook, NY 11794 USA.;Wiedlack, K (corresponding author), Univ Vienna, Dept English &amp; Amer Studies, Vienna, Austria.</t>
  </si>
  <si>
    <t>maria.katharina.wiedlack@univie.ac.at</t>
  </si>
  <si>
    <t>Wiedlack, Katharina/AAP-2477-2020</t>
  </si>
  <si>
    <t>Wiedlack, Katharina/0000-0002-9236-8819</t>
  </si>
  <si>
    <t>POLISH ACAD SCIENCES, INST SLAVIC STUDIES</t>
  </si>
  <si>
    <t>BARTOSZEWICZA 1B-17, WARSAW, 00-337, POLAND</t>
  </si>
  <si>
    <t>2300-0783</t>
  </si>
  <si>
    <t>Adeptus</t>
  </si>
  <si>
    <t>10.11649/a.1662</t>
  </si>
  <si>
    <t>GN4SB</t>
  </si>
  <si>
    <t>WOS:000439021400002</t>
  </si>
  <si>
    <t>Hutanu, M; Sorescu-Marinkovic, A</t>
  </si>
  <si>
    <t>Hutanu, Monica; Sorescu-Marinkovic, Annemarie</t>
  </si>
  <si>
    <t>The Vlach Speech in the Schools of Eastern Serbia: Challenges and Perspectives</t>
  </si>
  <si>
    <t>PHILOLOGICA JASSYENSIA</t>
  </si>
  <si>
    <t>Unspecified</t>
  </si>
  <si>
    <t>Romanian-speaking communities; Vlach speech; reversing language shift; language planning; acquisition planning</t>
  </si>
  <si>
    <t>The Vlachs are a minority of Eastern Serbia closely related ethnographically and linguistically to the Romanians, and speaking an archaic variant of the Romanian language, with a large share of Serbian neologisms. The Vlachs have a multiple, contextual and contested identity, some of them identifying with the Romanian nation, some with the Serbian one, and others opting for a local Vlach identity, different from the Romanian one, which has been reinforced lately by the pro-Vlach activists. The aim of our paper is to thoroughly present the linguistic situation of the Vlachs, with a special emphasis on the gap in the intergenerational transmission of the language, to take a look at the curriculum design and development for teaching Vlach in the schools of Eastern Serbia, and to present the first Vlach textbook, The Vlach speech with elements of national culture, published in 2014. We are focusing on Vlach corpus planning and acquisition planning, but also take a look at the recent introduction of Romanian language classes in the region. Despite the specialists' opinion that Vlach is only an archaic variant of Romanian, we are witnessing its transformation into a language of its own, which is not a new phenomenon in Eastern Europe, and which deserves the entire attention of both linguists and policy makers. In spite of the poor transmission of language to the younger generation, we consider that studying both the Vlach speech and the Romanian language in the schools of Eastern Serbia may represent the necessary incentive for stopping and reversing the significant language shift which has taken place in the last century in the Vlach community.</t>
  </si>
  <si>
    <t>[Hutanu, Monica] Univ Vest Timisoara, Timisoara, Romania; [Hutanu, Monica] Univ Belgrad, Belgrade, Serbia; [Sorescu-Marinkovic, Annemarie] Inst Studii Balcanice, Belgrad, Serbia</t>
  </si>
  <si>
    <t>West University of Timisoara; University of Belgrade</t>
  </si>
  <si>
    <t>Hutanu, M (corresponding author), Univ Vest Timisoara, Timisoara, Romania.</t>
  </si>
  <si>
    <t>Marinkovic, Annemarie Sorescu/T-2077-2018; Hutanu, Monica/R-5554-2017</t>
  </si>
  <si>
    <t>Marinkovic, Annemarie Sorescu/0000-0002-8389-9976; Hutanu, Monica/0000-0002-4073-1663</t>
  </si>
  <si>
    <t>EDITURA TRACUS ARTE</t>
  </si>
  <si>
    <t>BUCHAREST</t>
  </si>
  <si>
    <t>STR PICTOR SAVA HENTIA NR 2, SECTOR 1, BUCHAREST, 011162, ROMANIA</t>
  </si>
  <si>
    <t>1841-5377</t>
  </si>
  <si>
    <t>2247-8353</t>
  </si>
  <si>
    <t>PHILOL JASSYENSIA</t>
  </si>
  <si>
    <t>Philol. Jassyensia</t>
  </si>
  <si>
    <t>Language &amp; Linguistics</t>
  </si>
  <si>
    <t>Linguistics</t>
  </si>
  <si>
    <t>DV4FO</t>
  </si>
  <si>
    <t>WOS:000382881000019</t>
  </si>
  <si>
    <t>Szulczewska-Remi, A; Nowak-Mizgalska, H</t>
  </si>
  <si>
    <t>Szulczewska-Remi, Aleksandra; Nowak-Mizgalska, Hanna</t>
  </si>
  <si>
    <t>Who really acts as an entrepreneur in the science commercialisation process: the role of knowledge transfer intermediary organisations</t>
  </si>
  <si>
    <t>JOURNAL OF ENTREPRENEURSHIP IN EMERGING ECONOMIES</t>
  </si>
  <si>
    <t>Commercialisation; Technology transfer; Entrepreneurial university; Intermediary organisations; Knowledge-based entrepreneurship</t>
  </si>
  <si>
    <t>TECHNOLOGY-TRANSFER OFFICES; ACADEMIC ENTREPRENEURSHIP; UNIVERSITY; INDUSTRY; INCUBATORS; FIRMS; PERFORMANCE; COMPETENCE; ECOSYSTEMS; IMPACT</t>
  </si>
  <si>
    <t>Purpose Consistent with the knowledge spillover theory of entrepreneurship, the purpose of this paper is to recognise the complementary entrepreneurial role of knowledge transfer intermediary organisations in the context of two Central and Eastern European (CEE) countries: Poland and the Czech Republic. Design/methodology/approach The aim was achieved through empirical studies relying on multiple-case study methodology and cross-case analysis covering 21 cases of commercialisation intermediary institutions. It was assumed that institutional and geographical conditions can impact the knowledge-based opportunity exploitation between different national economies. Findings Research confirmed that scientists in Poland and the Czech Republic are the central figures of the commercialisation process in terms of entrepreneurial opportunity recognition; however, they need support from intermediary organisations in many other entrepreneurial activities. The history of knowledge commercialisation and its intermediating entities in these countries is relatively young and spin-off company creation is not a common practice. Expertise knowledge, creativity and self-confidence admitted, by the respondents in both countries, can be an optimistic sign for the future efforts in fostering innovativeness of CEE countries. Stronger support of formal institutional framework and policies in those countries is expected. Originality/value Science commercialisation has lately attracted much attention, but only a few studies have tried to develop conceptual frameworks considering knowledge-based entrepreneurship and knowledge commercialisation in their relations and subsequential roles. Also, over the past couple of years literature in this area has expanded mainly relying on observations in the USA and Western European countries. Hence, this study allowed to collect findings from CEE countries for which data are still insufficient but can significantly contribute to the theory development. Also, some recommendations for policymakers arise from this study. Further research could validate the results in an extensive quantitative study.</t>
  </si>
  <si>
    <t>[Szulczewska-Remi, Aleksandra] Poznan Univ Econ &amp; Business, Dept Controlling Financial Anal &amp; Valuat, Poznan, Poland; [Nowak-Mizgalska, Hanna] Poznan Univ Econ &amp; Business, Dept Microecon, Poznan, Poland</t>
  </si>
  <si>
    <t>Poznan University of Economics &amp; Business; Poznan University of Economics &amp; Business</t>
  </si>
  <si>
    <t>Szulczewska-Remi, A (corresponding author), Poznan Univ Econ &amp; Business, Dept Controlling Financial Anal &amp; Valuat, Poznan, Poland.</t>
  </si>
  <si>
    <t>Aleksandra.Szulczewska-Remi@ue.poznan.pl; Hanna.Nowak@ue.poznan.pl</t>
  </si>
  <si>
    <t>Regional Initiative for Excellence programme of the Minister of Science and Higher Education of Poland [004/RID/2018/19]</t>
  </si>
  <si>
    <t>Regional Initiative for Excellence programme of the Minister of Science and Higher Education of Poland</t>
  </si>
  <si>
    <t>The project financed within the Regional Initiative for Excellence programme of the Minister of Science and Higher Education of Poland, years 2019-2022, grant no. 004/RID/2018/19, financing 3,000,000 PLN.</t>
  </si>
  <si>
    <t>EMERALD GROUP PUBLISHING LTD</t>
  </si>
  <si>
    <t>BINGLEY</t>
  </si>
  <si>
    <t>HOWARD HOUSE, WAGON LANE, BINGLEY BD16 1WA, W YORKSHIRE, ENGLAND</t>
  </si>
  <si>
    <t>2053-4604</t>
  </si>
  <si>
    <t>2053-4612</t>
  </si>
  <si>
    <t>J ENTREP EMERG ECON</t>
  </si>
  <si>
    <t>J. Entrep. Emerg. Econ.</t>
  </si>
  <si>
    <t>JAN 20</t>
  </si>
  <si>
    <t>10.1108/JEEE-09-2020-0334</t>
  </si>
  <si>
    <t>JUL 2021</t>
  </si>
  <si>
    <t>Business</t>
  </si>
  <si>
    <t>8B8TU</t>
  </si>
  <si>
    <t>hybrid</t>
  </si>
  <si>
    <t>WOS:000672650400001</t>
  </si>
  <si>
    <t>Toczyski, P; Kowalski, J; Biele, C</t>
  </si>
  <si>
    <t>Toczyski, Piotr; Kowalski, Jaroslaw; Biele, Cezary</t>
  </si>
  <si>
    <t>Proxy Users Enable Older People Creative Writing on the Web</t>
  </si>
  <si>
    <t>FRONTIERS IN SOCIOLOGY</t>
  </si>
  <si>
    <t>technology and older people; gray digital divide; creative writing; social inclusion; artificial intelligence; digital wisdom; voice assistants; participatory action research</t>
  </si>
  <si>
    <t>DIGITAL DIVIDE</t>
  </si>
  <si>
    <t>This paper presents several state-of-the-art concepts within Internet studies and applies them to the creative writing of older people using the Internet. For more than 10 years two creative Web users aged 80+, assisted by younger proxy users, were involved in preliminary action research. It was aimed at finding patterns of inducing older people's creativity and sharing their wisdom with the general Internet audience. The effectiveness of conducted action research in transferring wisdom using silver digital content is high. It is demonstrated with (a) qualitative participants' insights, (b) the quantitative description of statistics of blog visits, and (c) the social significance of the topics covered in the created content. Lasting for more than a decade and located within the space of socio-technological solutions in Central and Eastern Europe, the results delivered patterns of emerging technologies aimed at enhancing older people's creativity on the Web. The insights from those two action-based case studies enabled the development of new hypotheses. New directions of further, more advanced research of older users' activity are based on interdisciplinary studies at the crossroads of public health, sociological theory, gerontology, and human-computer interaction studies. New research questions are presented, to be explored within the social scientific studies of the next-generation Internet. Departing from the established concepts and preliminary research, the authors hypothesize that: (1) in order to optimize non-human technology-based assistants, human proxy users should be researched; (2) voice assistant technology could become the primary proxy for a production of silver digital content; and (3) interactive and intelligent technology will be the substitute for social actors that prevent exclusion and disengagement. The remaining research question also refers to the conditions under which the technology can be a viable substitute for proxy users.</t>
  </si>
  <si>
    <t>[Toczyski, Piotr] Maria Grzegorzewska Univ, Inst Philosophy &amp; Sociol, Fac Appl Social Sci, Warsaw, Poland; [Kowalski, Jaroslaw; Biele, Cezary] Natl Informat Proc Inst, Lab Interact Technol, Warsaw, Poland</t>
  </si>
  <si>
    <t>The Maria Grzegorzewska University; Polish Academy of Sciences; Institute of Philosophy &amp; Sociology of the Polish Academy of Sciences; Information Processing Center - National Research Institute</t>
  </si>
  <si>
    <t>Toczyski, P (corresponding author), Maria Grzegorzewska Univ, Inst Philosophy &amp; Sociol, Fac Appl Social Sci, Warsaw, Poland.</t>
  </si>
  <si>
    <t>ptoczyski@aps.edu.pl</t>
  </si>
  <si>
    <t>Kowalski, Jaroslaw/HDN-3441-2022; Toczyski, Piotr/J-8241-2019; Biele, Cezary/ABA-1423-2021</t>
  </si>
  <si>
    <t>Kowalski, Jaroslaw/0000-0002-1127-2832; Toczyski, Piotr/0000-0003-1218-5623; Biele, Cezary/0000-0003-4658-5510</t>
  </si>
  <si>
    <t>FRONTIERS MEDIA SA</t>
  </si>
  <si>
    <t>LAUSANNE</t>
  </si>
  <si>
    <t>AVENUE DU TRIBUNAL FEDERAL 34, LAUSANNE, CH-1015, SWITZERLAND</t>
  </si>
  <si>
    <t>2297-7775</t>
  </si>
  <si>
    <t>FRONT SOCIOL</t>
  </si>
  <si>
    <t>Front. Sociol.</t>
  </si>
  <si>
    <t>APR 16</t>
  </si>
  <si>
    <t>10.3389/fsoc.2019.00015</t>
  </si>
  <si>
    <t>VK1HW</t>
  </si>
  <si>
    <t>WOS:000660295100001</t>
  </si>
  <si>
    <t>Stangvaltaite-Mouhat, L; Puriene, A; Chalas, R; Hysi, D; Katrova, L; Nacaite, M; Nikolovska, J; Oancea, R; Berlin, V</t>
  </si>
  <si>
    <t>Stangvaltaite-Mouhat, Lina; Puriene, Alina; Chalas, Renata; Hysi, Dorjan; Katrova, Lydia; Nacaite, Marija; Nikolovska, Julijana; Oancea, Roxana; Berlin, Vilija</t>
  </si>
  <si>
    <t>Self-reported psychological problems amongst undergraduate dental students: A pilot study in seven European countries</t>
  </si>
  <si>
    <t>EUROPEAN JOURNAL OF DENTAL EDUCATION</t>
  </si>
  <si>
    <t>clinical learning environment; dental education; dental students; professional hazards; psychological health; stress</t>
  </si>
  <si>
    <t>PERCEIVED SOURCES; MENTAL-HEALTH; RESPONSE RATE; STRESS; SUICIDE; DEPRESSION; DENTISTS; BURNOUT; SATISFACTION; PERSONALITY</t>
  </si>
  <si>
    <t>Aim To map psychological problems amongst undergraduate dental students with a focus on different time points in clinical work in seven Eastern European and Scandinavian countries. Materials and Methods A total of 1063 3rd- and 5th-year dental students (response rate 70%) participated in this pilot study and completed a pre-tested, structured questionnaire, which collected information on sociodemographic characteristics and self-reported psychological problems. Data were analysed by bivariate and multivariate methods. Results The majority of participants were female and were younger than male participants. Most participants, though more females than males, agreed that the clinical work of dentistry was psychologically difficult. Almost half of participants felt nervous before working with patients (N = 506, 48%) and experienced a lot of stress whilst working with patients (N = 488, 46%); almost one-third (N = 287, 27%) felt anxious/worried after working with patients. Being a 3rd- and 4th-year student (vs 5th-year) reduced the odds for anxiety after working with patients; being a 3rd-year student (vs 5th-year) increased the odds for stress whilst working with patients. Studying in countries other than Norway reduced the odds for stress whilst working with patients. Less than good self-perceived health, presence of psychological health complaints before starting dental education, female gender and lack of physical activity increased the odds for psychological problems. Conclusion A high number of undergraduate dental students reported psychological problems in connection with clinical work. It is unlikely that one size fits all; therefore, further qualitative investigations on stressors in clinical learning environments should be done in order to design tailor-made supportive strategies.</t>
  </si>
  <si>
    <t>[Stangvaltaite-Mouhat, Lina] UiT Arctic Univ Norway, Fac Hlth Sci, Dept Clin Dent, N-9037 Tromso, Norway; [Puriene, Alina; Berlin, Vilija] Univ Vilnius, Fac Med, Inst Odontol, Vilnius, Lithuania; [Chalas, Renata] Med Univ Lublin, Dept Conservat Dent Endodont, Lublin, Poland; [Hysi, Dorjan] Univ Med, Fac Dent Med, Tirana, Albania; [Katrova, Lydia] Med Univ Sofia, Fac Dent Med, Sofia, Bulgaria; [Nacaite, Marija] Educ Dev Ctr, Vilnius, Lithuania; [Nikolovska, Julijana] Univ Ss Cyril &amp; Methodius, Fac Dent Med, Skopje, North Macedonia; [Oancea, Roxana] Victor Babes Univ Med &amp; Pharm Timisoara, Fac Dent, Timisoara, Romania</t>
  </si>
  <si>
    <t>UiT The Arctic University of Tromso; Vilnius University; Medical University of Lublin; Medical University Sofia; Saints Cyril &amp; Methodius University of Skopje; Victor Babes University of Medicine &amp; Pharmacy, Timisoara</t>
  </si>
  <si>
    <t>Stangvaltaite-Mouhat, L (corresponding author), UiT Arctic Univ Norway, Fac Hlth Sci, Dept Clin Dent, N-9037 Tromso, Norway.</t>
  </si>
  <si>
    <t>lina.stangvaltaite@uit.no</t>
  </si>
  <si>
    <t>oancea, roxana/D-4521-2012</t>
  </si>
  <si>
    <t>oancea, roxana/0000-0002-8438-1976; Puriene, Alina/0000-0001-6917-3039; Chalas, Renata/0000-0002-1730-4540; Stangvaltaite, Lina/0000-0002-5057-8455; Nikolovska, Julijana/0000-0002-0503-4731</t>
  </si>
  <si>
    <t>1396-5883</t>
  </si>
  <si>
    <t>1600-0579</t>
  </si>
  <si>
    <t>EUR J DENT EDUC</t>
  </si>
  <si>
    <t>Eur. J. Dent. Educ.</t>
  </si>
  <si>
    <t>MAY</t>
  </si>
  <si>
    <t>10.1111/eje.12505</t>
  </si>
  <si>
    <t>FEB 2020</t>
  </si>
  <si>
    <t>Dentistry, Oral Surgery &amp; Medicine; Education, Scientific Disciplines</t>
  </si>
  <si>
    <t>Dentistry, Oral Surgery &amp; Medicine; Education &amp; Educational Research</t>
  </si>
  <si>
    <t>LH8RH</t>
  </si>
  <si>
    <t>Green Published, hybrid</t>
  </si>
  <si>
    <t>WOS:000512200800001</t>
  </si>
  <si>
    <t>Bezuglov, E; Shoshorina, M; Butovskiy, M; Kuklin, Y; Kubacheva, K; Khaitin, V; Morgans, R</t>
  </si>
  <si>
    <t>Bezuglov, Eduard; Shoshorina, Maria; Butovskiy, Mikhail; Kuklin, Yuri; Kubacheva, Kamila; Khaitin, Vladimir; Morgans, Ryland</t>
  </si>
  <si>
    <t>HLA B27-positive ankylosing spondylitis professional soccer player with a successful return to sports</t>
  </si>
  <si>
    <t>EGYPTIAN RHEUMATOLOGIST</t>
  </si>
  <si>
    <t>Ankylosing spondylitis; Soccer; Spondyloarthritis; BASDAI; HLA-B27</t>
  </si>
  <si>
    <t>DISEASE STATUS; SPONDYLOARTHRITIS; PREVALENCE; MANAGEMENT; DIAGNOSIS</t>
  </si>
  <si>
    <t>Background: Ankylosing spondylitis (AS) isa disease of young adulthood and without adequate treatment it dramatically reduces physical activity.Aim of the work: To present a case with AS that successfully returned to professionally playing sports after treatment.Case presentation: A 19-year-old Eastern European Russian professional male soccer player with AS com-plained of right ankle joint pain not related to any trauma or injury and gradually intensified. The player's regular medical tests during the preceding years and were unremarkable. He would occasionally com-plain of discomfort in the ankle joints, sacroiliac area and symphysis but did not limit his regular training activity. He received the standard treatment of sports injuries that included: 14 days of limited physical activity, ibuprofen 200 mg twice/day, cryotherapy and joint taping. Examination revealed mobile joints, regular in shape without any swelling. Erythrocyte sedimentation rate (ESR) was 60 mm/1st hr and C-reactive protein (CRP) 50 mg/dl. AS was diagnosed as he fulfilled the classification criteria. HLA-B27 was positive, left sacroiliitis was present on magnetic resonance imaging (MRI). The Bath AS disease activity index (BASDAI) was 5.9. Treatment also included golimumab 50 mg/month. He improved, returned to regular training and continued playing sports professionally amid supportive therapy. The last BASDAI was 1.5.Conclusions: AS patients with initially high levels of physical activity may restore professionally playing of sports when a proper management plan is provided. Further monitoring is warranted and the creation of a database for athletes with rheumatic diseases is recommended in order to standardize treatment protocols.&amp; COPY; 2023 The Authors. Publishing services by ELSEVIER B.V. on behalf of The Egyptian Society of Rheumatic DiseasesThis is an open access article under the CC BY-NC-ND license (http://creativecommons.org/ licenses/by-nc-nd/4.0/).</t>
  </si>
  <si>
    <t>[Bezuglov, Eduard; Shoshorina, Maria; Morgans, Ryland] Sechenov First Moscow State Med Univ, Sechenov Univ, Dept Sports Med &amp; Med Rehabil, Moscow, Russia; [Bezuglov, Eduard] Moscow Vitte Univ, High Performance Sport Lab, Moscow, Russia; [Butovskiy, Mikhail] Football Club Rubin, Kazan, Russia; [Kuklin, Yuri] Football Club Ural, Ekaterinburg, Russia; [Kubacheva, Kamila] St Petersburg State Publ Inst C Hosp 40, St Petersburg, Russia; [Khaitin, Vladimir] Pavlov First St Petersburg State Med Univ, St Petersburg, Russia; [Khaitin, Vladimir] Football Club Zenit, St Petersburg, Russia</t>
  </si>
  <si>
    <t>Sechenov First Moscow State Medical University; Moscow Witte University; Pavlov First Saint Petersburg State Medical University</t>
  </si>
  <si>
    <t>Shoshorina, M (corresponding author), Sechenov First Moscow State Med Univ, Sechenov Univ, Dept Sports Med &amp; Med Rehabil, Moscow, Russia.</t>
  </si>
  <si>
    <t>kaisough@yandex.ru</t>
  </si>
  <si>
    <t>Morgans, Ryland/0000-0003-2007-4827</t>
  </si>
  <si>
    <t>ELSEVIER</t>
  </si>
  <si>
    <t>RADARWEG 29, 1043 NX AMSTERDAM, NETHERLANDS</t>
  </si>
  <si>
    <t>1110-1164</t>
  </si>
  <si>
    <t>2090-2433</t>
  </si>
  <si>
    <t>EGYPT RHEUMATOL</t>
  </si>
  <si>
    <t>Egypt. Rheumatol.</t>
  </si>
  <si>
    <t>10.1016/j.ejr.2023.06.001</t>
  </si>
  <si>
    <t>JUN 2023</t>
  </si>
  <si>
    <t>Rheumatology</t>
  </si>
  <si>
    <t>M8BW3</t>
  </si>
  <si>
    <t>WOS:001032423700001</t>
  </si>
  <si>
    <t>Syrnyk, J</t>
  </si>
  <si>
    <t>Syrnyk, Jaroslaw</t>
  </si>
  <si>
    <t>The Ukrainian youth movement in Poland in the 1970s and 1980s</t>
  </si>
  <si>
    <t>PAMIEC I SPRAWIEDLIWOSC</t>
  </si>
  <si>
    <t>Polish</t>
  </si>
  <si>
    <t>This article is an attempt to make a preliminary analysis of the Ukrainian youth movement in Poland in the 1970s-1980s. Its author points out particular elements of this social phenomenon and simultaneously stresses that its definition still remains an unresolved issue. What is more, he uncovers its eclectic character in which it is possible to distinguish deliberately moderated elements as well as many of those of unknown origin. In the Ukrainian youth movement there were born many organisational propositions and forms of expressions. This movement, to some extent, emerged out of inspiration of the Ukrainian most engaged activists in Poland who were also members of the Ukrainian Social-Cultural Association [Ukrainskie Towarzystwo Spoleczno-Kulturalne, UTSK], however none of them played primary role. It is popularly believed that specific and crucial period in the Poland and Eastern Europe's history had an enormous influence on the foundation of the youth movement. However, numerous endeavours made to establish a central decision-making body/center able to control young Ukrainians' activity, turned out to be fruitless. The UTSK was never chosen to play this role, what is more, it was contested by a part of the youth circle, whereas members of the Brotherhood of St. Vladimir, established in 1983, rose in importance. Relatively large group of people were engaged in Ukrainian circle works. Among them were a dozen or so of its leaderships who were responsible for determining new fields of activity. The vast majority of them took part in the USTK's transformation into a new organisation - Association of Ukrainians in Poland [Zwiazek Ukraincow w Polsce] (February 1990) which subsequent leaders were Jerzy Rejt, Miron Kertyczak and presently - Piotr Tyma. Representatives of the generation of the Ukrainian people born after Operation 'Vistula' were actively engaged in democratic transformations in Poland. In 1989, on behalf of Solidarity movement, Wlodzimierz Mokry was elected to Sejm [Lower House of Parliament] followed by Miroslaw Czech in 1990s. and by Miron Sycz in the latest parliamentary elections. Ukrainian students' activists of the 1980s. contributed to the foundation of the Association of Ukrainians of Podlesia [Zwiazek Ukraincow Podlasia]. Some of them became journalists working in social, regional and nationwide media. After 1989, many of those who belonged to the generation described above, engaged in scientific activities. It is also worth mentioning that this generation had an influence on controlling religious communities' fortunes, what remarkable example was Bishop Wlodzimierz Juszczak.</t>
  </si>
  <si>
    <t>[Syrnyk, Jaroslaw] IPN, Wroclawiu, Poland</t>
  </si>
  <si>
    <t>Syrnyk, J (corresponding author), IPN, Wroclawiu, Poland.</t>
  </si>
  <si>
    <t>Syrnyk, Jarosław/ABB-5857-2020</t>
  </si>
  <si>
    <t>Syrnyk, Jarosław/0000-0002-1026-5120</t>
  </si>
  <si>
    <t>INST PAMIECI NARODOWEJ, BIURO EDUKACJI PUBLICZNEJ</t>
  </si>
  <si>
    <t>WARSA</t>
  </si>
  <si>
    <t>PL KRASINSKICH 2-4-6, WARSA, 00207, POLAND</t>
  </si>
  <si>
    <t>1427-7476</t>
  </si>
  <si>
    <t>PAMIEC SPRAWIEDL</t>
  </si>
  <si>
    <t>Pamiec Sprawiedl.</t>
  </si>
  <si>
    <t>History</t>
  </si>
  <si>
    <t>V8S1C</t>
  </si>
  <si>
    <t>WOS:000421916300009</t>
  </si>
  <si>
    <t>Zagorodniuk, I; Korobchenko, M; Parkhomenko, V; Barkaszi, Z</t>
  </si>
  <si>
    <t>Zagorodniuk, I; Korobchenko, M.; Parkhomenko, V; Barkaszi, Z.</t>
  </si>
  <si>
    <t>Steppe rodents at the edge of their range: A case study of Spalax microphthalmus in the north of Ukraine</t>
  </si>
  <si>
    <t>BIOSYSTEMS DIVERSITY</t>
  </si>
  <si>
    <t>Spalacidae; geographical distribution; fauna dynamics; steppe biocoenosis; Eastern Europe</t>
  </si>
  <si>
    <t>MOLE-RATS SPALAX; HABITAT LOSS; FRAGMENTATION; BIODIVERSITY; MAMMALS; CONSERVATION; EXTINCTION; EHRENBERGI; GRASSLANDS; SPECIATION</t>
  </si>
  <si>
    <t>Based on results obtained during 2000-2018 by field research, polls of colleagues, and OSINT analysis, features of distribution of the greater mole rat Spalax microphthalmus in the eastern forest steppe of Ukraine were considered. The studied part of the species' range is unique and represents the northern range edge of the entire Spalacidae family and of European steppe faunal assemblages in general. hi total, data on 146 record localities were amassed, including 13 localities in the fragmented and 133 in the continuous part of the range. The offshoots of the Central Russian Upland in the valley of the Psel river (east of Sumy Oblast) are the sites with the highest density of settlements, while the species' type biotopes are steppe balka slopes. The abundance of the greater mole rat decreased from the east to the west, and its colonies are the most fragmented along the Dnipro River. The species occurs in steppe and meadow habitats of an area of at least 20-50 ha. Analysis of the current and former distribution of the greater mole rat revealed that the species range contracts from the west; earlier it was a common species in different regions of the Middle Dnipro Area (including Kyiv city), but the current range edge mns along the line connecting Buryn - Nedryhailiv - Lokhvytsia - Myrhorod - Hadiach - Zinkiv - Zaliznychne. Isolated settlements exist in adjacent territories, particularly in Ichnia Raion of Chemihiv Oblast, and Lubny, Khorol, and Kobeliaky Raions of Poltava Oblast. The study showed that the species' range contracted by two times to 35,000 km(2) for the last 100 years, which includes only 430,000 ha of suitable habitats (15% of the range), allowing the existence here of 86,000-215,000 individuals. hi fact, the species remained only in habitats that have been minimally affected by amble farming and other forms of active agricultural use. Besides, the species shows a clear confinement to habitats located near human settlements such as untilled lands, pastures with moderate grazing, waste and neglected lands, which constitute a separate group of transformed and semi-natural habitats. Formally, this allows the greater mole rat to be considered as a synanthropic species, because its inhabited biotopes, beside the zone of offshoots of the Central Russian Upland, have remained only near villages and along roads. The species also has an important biocoenotic role due to its burrowing activity and as prey of predatory birds (e.g., of the long-legged buzzard and Eurasian eagle owl) and mammals. The feeding period of the offspring of these predators generally coincides with the aboveground activity of mole rats, which lasts during May-July with a peak in June. Aboveground activity is mainly related to the resettlement of mole rats to new sites and dispersal of the young, due to which they became victims of predators.</t>
  </si>
  <si>
    <t>[Zagorodniuk, I; Korobchenko, M.; Parkhomenko, V; Barkaszi, Z.] Natl Acad Sci Ukraine, Natl Museum Nat Hist, Bohdan Khmelnytsky St 15, UA-01601 Kiev, Ukraine</t>
  </si>
  <si>
    <t>National Academy of Sciences Ukraine; National Museum of Natural History, NAS of Ukraine</t>
  </si>
  <si>
    <t>Zagorodniuk, I (corresponding author), Natl Acad Sci Ukraine, Natl Museum Nat Hist, Bohdan Khmelnytsky St 15, UA-01601 Kiev, Ukraine.</t>
  </si>
  <si>
    <t>zoozag@ukr.net</t>
  </si>
  <si>
    <t>Пархоменко, Віктор/AAM-6740-2020; Zagorodniuk, Igor/AAH-1177-2020; Barkaszi, Zoltán/L-4089-2016; Barkaszi, Zoltán/AAC-3552-2020</t>
  </si>
  <si>
    <t>Barkaszi, Zoltán/0000-0003-3155-6362; Barkaszi, Zoltán/0000-0003-3155-6362; Parkhomenko, Victor/0000-0003-3206-3199; Korobchenko, Marina/0000-0002-1063-482X; Zagorodniuk, Igor/0000-0002-0523-133X</t>
  </si>
  <si>
    <t>OLES HONCHAR DNIPROPETROVSK NATL UNIV</t>
  </si>
  <si>
    <t>DNIPROPETROVSK</t>
  </si>
  <si>
    <t>PR-KT GAGARINA, 42, DNIPROPETROVSK, 49010, UKRAINE</t>
  </si>
  <si>
    <t>2310-0842</t>
  </si>
  <si>
    <t>2312-301X</t>
  </si>
  <si>
    <t>BIOSYST DIVERSITY</t>
  </si>
  <si>
    <t>Biosyst. Diversity</t>
  </si>
  <si>
    <t>10.15421/011829</t>
  </si>
  <si>
    <t>Ecology</t>
  </si>
  <si>
    <t>GY8KM</t>
  </si>
  <si>
    <t>WOS:000448875500003</t>
  </si>
  <si>
    <t>Andreiko, V</t>
  </si>
  <si>
    <t>Andreiko, Vitally</t>
  </si>
  <si>
    <t>CZECH AND SLOVAK REPUBLICS WITHIN THE FRAMEWORK OF RELATIONSHIPS OF THE COUNTRIES OF VISEGRAD FOUR</t>
  </si>
  <si>
    <t>SKHIDNOIEVROPEISKYI ISTORYCHNYI VISNYK-EAST EUROPEAN HISTORICAL BULLETIN</t>
  </si>
  <si>
    <t>Ukrainian</t>
  </si>
  <si>
    <t>Czech Republic; Slovak Republic; Visegrad Four; European and Euro-Atlantic integration; regional cooperation; EU; NATO</t>
  </si>
  <si>
    <t>In the article the author studies the historical aspects of the formation of Vsegrad and the main points of its activity, cooperation of Central and Eastern European countries, in particular, the contemporary issues and problems of the interaction between Czech Republic and Slovak Republic within the framework of regional and cross-border cooperation, common foreign policy interests and mutually beneficial foreign economic policy aimed at reviving an open market economy and accession to the EU and the NATO. The article also shows that the system of interstate cooperation between Czech Republic and Slovakia has proved its effectiveness and stability for many years, and the countries' common interests in the post-integration period after acceding to the North Atlantic Alliance and the European Community have had significant historical traditions. These remarkable events in the life of the young states were preceded by radical reforms in the political, economic and legal spheres. At the same time, the complicated tasks of state building, consolidation of the political community and the whole society around the idea of the country's return to Europe were solved. The author holds that, despite the activity of the Visegrad countries towards integration, both in the centraland common European directions, each of these states follows its own course while pursuing its national interests. Sometimes, a rivalry between them can be felt, which was too obvious in the first stages of the process of their accession into European and Euro-Atlantic structures. It should be noted that, in the context of implementing the primary - European - choice of Ukraine, the study of Czech Republic's and Slovakia's experience in the priority of their foreign relations is topical and extremely signant from the scientific-theoretical and practical points of view. At the present stage of development, the Czech-Slovak regional collaboration within the framework of Visegrad Four in the context of inter-governmental cooperation has turned into an important integral part of the new interaction architecture in Central Europe and the European continent on the whole. Czech Republic and Slovakia implement their foreign and security policy, common with that of the EU, on the international scene. It agreeably integrates into the EU common internal market, trade and customs. That is, the coordinated Czech-Slovak intergovernmental cooperation in realization of their integration interests and tasks comes to the forefront.</t>
  </si>
  <si>
    <t>[Andreiko, Vitally] SHEE Uzhhorod State Univ, Int Studies &amp; Publ Commun Dept, Uzhgorod, Ukraine</t>
  </si>
  <si>
    <t>Ministry of Education &amp; Science of Ukraine; Uzhgorod National University</t>
  </si>
  <si>
    <t>Andreiko, V (corresponding author), SHEE Uzhhorod State Univ, Int Studies &amp; Publ Commun Dept, Uzhgorod, Ukraine.</t>
  </si>
  <si>
    <t>andreykovitaliy@gmail.com</t>
  </si>
  <si>
    <t>IVAN FRANKO DROHOBYCH STATE PEDAGOGICAL UNIV</t>
  </si>
  <si>
    <t>LVIV</t>
  </si>
  <si>
    <t>46 LESIA UKRAINKA STR, DROHOBYCH, LVIV, 82100, UKRAINE</t>
  </si>
  <si>
    <t>2519-058X</t>
  </si>
  <si>
    <t>SKHIDNOIEVRO ISTOR V</t>
  </si>
  <si>
    <t>Skhidnoievropeiski Istor. Visnyk</t>
  </si>
  <si>
    <t>10.24919/2519-058x.5.116965</t>
  </si>
  <si>
    <t>VI1MI</t>
  </si>
  <si>
    <t>Bronze</t>
  </si>
  <si>
    <t>WOS:000461124400026</t>
  </si>
  <si>
    <t>Tuchynsky, VA; Melnychuk, OA</t>
  </si>
  <si>
    <t>Tuchynsky, Vitally A.; Melnychuk, Oleg A.</t>
  </si>
  <si>
    <t>CONCEPT OF SLAVIC UNITY IN THE PROGRAMMING DOCUMENTS OF THE SAINT CYRIL AND METHODIUS FELLOWSHIP - THE FIRST UKRAINIAN POLITICAL ORGANIZATION</t>
  </si>
  <si>
    <t>VESTNIK TOMSKOGO GOSUDARSTVENNOGO UNIVERSITETA ISTORIYA-TOMSK STATE UNIVERSITY JOURNAL OF HISTORY</t>
  </si>
  <si>
    <t>Ukraine; national liberation movement; pan-Slavism; federalism; program documents</t>
  </si>
  <si>
    <t>In the article, based on an analysis of sources and literature, the authors set as their goal to uncover the concept of Slavic unity developed by members of the Cyril and Methodius Fellowship, the first Ukrainian political organization. The main sources for the article were the program documents of the fellowship: the Law of God, or the Book of the Being of the Ukrainian People; The Charter of the Slavic Fellowship of Saints Cyril and Methodius; Appeals: Brothers Ukrainians! and To Russians and Poles, works by T. Shevchenko and others. The authors examine the ideas of members of fellowship in the pan-European context of national political organizations that arose in many European countries in the middle of the 19th century, for which a combination of national slogans with the idea of freedom and democracy was common. The authors argue that in the history of the Ukrainian national liberation movement, Cyril and Methodius Fellowship occupies a special place, which should be evaluated in several contexts. In pan-European - the organization was the Ukrainian counterpart of national organizations that arose throughout the continent in the 30-40s of XIX century under the influence of the Napoleonic wars, antimonarchist revolutions and the spread of the ideology of romanticism - Young Germany, Young Italy, Young Poland and others. Common to all these organizations was a combination of national slogans with the idea of democracy. In the specific circumstances of Eastern Europe, Cyril and Methodius were representatives of the concept of Slavic unity. However, in comparison with the political demands of other pan-Slavic movements (Austro-Slavism, Illyrism, Russian Pan-Slavism), Ukrainian Fellowship was distinguished by a radical program of a democratic Slavic federation. It is emphasized that the program goals of the Slavic unity of the Cyril-Methodius people were significantly different from the Russian governmental pan-Slavism and oppositional Slavophilism. The ideas of a centralized Slavic empire centered in St. Petersburg were opposed by a program of a federal Slavic republic with its capital in Kiev. Thus, in the program of the Cyril and Methodius Fellowship, a fusion of Slavic and Ukrainian ideas that were born and grew at the dawn of liberation from colonial and national oppression, the spiritual revival of the Slavic peoples, their unbridled desire for state independence and freedom was included. The authors conclude that despite the fact that the idea of pan-Slavism has lost its relevance today, the progressive views of members of the Cyril and Methodius Fellowship sound quite relevant at the beginning of the 21st century. Today, the Ukrainian and other Slavic peoples need to know the truth about the organization, whose activity had a significant impact on the Ukrainian and national Slavic liberation movement.</t>
  </si>
  <si>
    <t>[Tuchynsky, Vitally A.; Melnychuk, Oleg A.] Vinnytsia Mykhailo Kotsiubynskyi State Pedag Univ, Vinnytsia, Ukraine</t>
  </si>
  <si>
    <t>Ministry of Education &amp; Science of Ukraine; Vinnytsia Mykhailo Kotsiubynskyi State Pedagogical University</t>
  </si>
  <si>
    <t>Tuchynsky, VA (corresponding author), Vinnytsia Mykhailo Kotsiubynskyi State Pedag Univ, Vinnytsia, Ukraine.</t>
  </si>
  <si>
    <t>tuchinsky_v@ukr.net; istpravo@meta.ua</t>
  </si>
  <si>
    <t>Melnychuk, Oleh/C-9161-2019; Melnychuk, Oleh/HGE-4675-2022</t>
  </si>
  <si>
    <t>Melnychuk, Oleh/0000-0002-1901-3149;</t>
  </si>
  <si>
    <t>TOMSK STATE UNIV</t>
  </si>
  <si>
    <t>TOMSK</t>
  </si>
  <si>
    <t>LENIN AVE, 36, TOMSK, 634050, RUSSIA</t>
  </si>
  <si>
    <t>1998-8613</t>
  </si>
  <si>
    <t>2311-2387</t>
  </si>
  <si>
    <t>VESTN TOMSK GOS U IS</t>
  </si>
  <si>
    <t>Vestn. Tomsk. Gos. Univ. Istoriya-Tomsk State Univ. J. Hist.</t>
  </si>
  <si>
    <t>10.17223/19988613/63/10</t>
  </si>
  <si>
    <t>KR7UL</t>
  </si>
  <si>
    <t>WOS:000517821700010</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</si>
  <si>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</si>
  <si>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</si>
  <si>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</si>
  <si>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</si>
  <si>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</si>
  <si>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</si>
  <si>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</si>
  <si>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</si>
  <si>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</si>
  <si>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</si>
  <si>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</si>
  <si>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Ling, Jonathan/AAY-4098-2020; Simonek, Jaromir/AAE-8844-2020; Dr Szabo, Attila/H-8817-2017</t>
  </si>
  <si>
    <t>Ling, Jonathan/0000-0003-2932-4474; Simonek, Jaromir/0000-0003-4242-4891; Dr Szabo, Attila/0000-0003-2788-4304; Iuliana, Boros-Balint/0000-0002-5717-412X; Ojelabi, Adedokun Oluwafemi/0000-0002-0041-4129</t>
  </si>
  <si>
    <t>PSYCHOPEN</t>
  </si>
  <si>
    <t>TRIER</t>
  </si>
  <si>
    <t>UNIVERSITAETSRING 15, TRIER, 54296, GERMANY</t>
  </si>
  <si>
    <t>1841-0413</t>
  </si>
  <si>
    <t>EUR J PSYCHOL</t>
  </si>
  <si>
    <t>Eur. J. Psychol.</t>
  </si>
  <si>
    <t>AUG</t>
  </si>
  <si>
    <t>10.5964/ejop.v15i3.1735</t>
  </si>
  <si>
    <t>JC4FF</t>
  </si>
  <si>
    <t>gold, Green Published, Green Submitted, Green Accepted</t>
  </si>
  <si>
    <t>WOS:000489232100007</t>
  </si>
  <si>
    <t>Eremeeva, AN; Zaman, MH</t>
  </si>
  <si>
    <t>Eremeeva, Anna N.; Zaman, Muhammad Hamid</t>
  </si>
  <si>
    <t>CLASSMATES. ZINAIDA ERMOL'EVA AND NINA KLYUEVA: THE WAY TO THE PROFESSION</t>
  </si>
  <si>
    <t>Zinaida Ermol'eva; Nina Klyueva; Women's Medical Institute; Don University; fight against epidemics</t>
  </si>
  <si>
    <t>The names of Zinaida Ermol'eva and Nina (Antonina) Klyueva are among the most prominent names in the history of USSR medical research. Both of them gained significant international attention at a time when due to the iron curtain on eastern Europe many talented Soviet scientists remained unknown outside the USSR. Unfortunately, little has been written about their parallel and overlapping paths during early stages of their scientific careers. Both Nina and Zinaidia studied in the same course, chose the same research specialization, had the same tutors, worked in the same institutions, and were part of the same research activities. By using central (State Archives of the Russian Federation, Russian State Archives of Economy) and regional archives (mainly State Archives of Rostov region), press data and medical publications, as well as correspondence with collaborators of Z. Ermol'eva, in this paper we reconstruct the family background, childhood and early school years of Ermol'eva and Klyueva. Our study focuses in particular on how the university education became a formative period in their careers as researchers and university teachers before they both left Rostov-on-Don for Moscow. Discrepancies in the early biography of Z. Ermol'eva are noted; the reasons for their appearance are explained by the Soviet tradition when individuals literally constructed their autobiographies. The period of education for Zinaida and Nina coincided with the First World War, the Russian Revolution, and subsequent Civil War. During this period of their education in the Rostov-on-Don Women's Medical Institute, we analyse how the presence of Professors of the University of Warsaw recently relocated (in 1915) to Rostov-on-Don enabled Zinaida and Nina to engage in experimental bacteriological research and epidemic elimination, as a result of political upheaval and breakdown of the public health system. These practical activities, at the forefront of research and public health, at a time of political instability in the city, had a remarkable influence on their subsequent careers. The Department of bacteriology of the Rostov-on-Don Women's Medical Institute played a special role in the professional careers of Z. Ermol'eva and N. Klyueva. Under the influence of V. A. Barykin, who was actively engaged in choleric and cholera-like vibrions, the students became interested in the biochemistry of microbes that, in many respects, predetermined their future research directions. We discuss the professional activities of Zinaida Ermol'eva and Nina Klyueva in the first half of the 1920s, within the context of the urgent tasks of the time, including establishing the educational process in the Don University, overcoming everyday challenges and the epidemiological situation in the region. We review the circle of professional communication and the process of gradual entry of young scientists into the scientific community of the region and the country while providing a review of the first scientific publications of Z. Ermol'eva and N. Klyueva. In summary, we note that personality traits, support and mentorship from teachers including V. A. Barykin and the opportunity to work at the forefront of research and public health had a remarkable influence on the parallel careers of Ermol'eva and Klyueva.</t>
  </si>
  <si>
    <t>[Eremeeva, Anna N.] Russian Res Inst Cultural &amp; Nat Heritage, Southern Branch, Krasnodar, Russia; [Zaman, Muhammad Hamid] Boston Univ, Howard Hughes Med Inst, Boston, MA 02215 USA</t>
  </si>
  <si>
    <t>Howard Hughes Medical Institute; Boston University</t>
  </si>
  <si>
    <t>Eremeeva, AN (corresponding author), Russian Res Inst Cultural &amp; Nat Heritage, Southern Branch, Krasnodar, Russia.</t>
  </si>
  <si>
    <t>erana@mail.ru; zaman@bu.edu</t>
  </si>
  <si>
    <t>Zaman, Muhammad/ITT-3200-2023</t>
  </si>
  <si>
    <t>Eremeeva, Anna/0000-0002-1267-0074</t>
  </si>
  <si>
    <t>10.17223/19988613/74/24</t>
  </si>
  <si>
    <t>ZS9XH</t>
  </si>
  <si>
    <t>WOS:000768811400024</t>
  </si>
  <si>
    <t>Kallas, E; Parts, E</t>
  </si>
  <si>
    <t>Kallas, Elina; Parts, Eve</t>
  </si>
  <si>
    <t>From entrepreneurial intention to enterprise creation: the case of Estonia</t>
  </si>
  <si>
    <t>Estonia; Entrepreneurship; Entrepreneurial intention and action; Perception of entrepreneurship environment; L26</t>
  </si>
  <si>
    <t>DETERMINANTS; ENVIRONMENT; TRANSITION; KNOWLEDGE; STUDENTS; ROLES</t>
  </si>
  <si>
    <t>Purpose The present paper aims to identify a set of cognitive and contextual characteristics that explain entrepreneurial intentions, actions and venture creation, thereby covering three successive stages of becoming an entrepreneur. Design/methodology/approach The analysis is based on entrepreneurship data from a self-reported online survey (n = 1,492) gathered among the Estonian population in 2017. The authors use an exploratory factor analysis to reduce initial survey responses about the external environment into latent factors. Linear regression models are applied to predict the determinants of entrepreneurial intention and actions, whereas the logit model is applied to find out the determinants of being or not being an entrepreneur. Findings Younger people, respondents with vocational education and the unemployed have a higher intention to start up. Men are more active than women in the second stage of taking real action, whereas middle-aged respondents and managers are less active. In the final stage of enterprise creation, men become more likely entrepreneurs, whereas younger people and those who do not have higher education become less likely entrepreneurs. Entrepreneurial attitudes and competencies as preconditional factors of entrepreneurial readiness have a positive effect in all three stages. The role of motivation appeared to be controversial - it has a weak positive effect on the intention stage but a strong negative effect on the action stage, becoming insignificant in the final stage of becoming an entrepreneur. In the final stage, taking real action has the strongest positive effect. Regarding differences between entrepreneurs and non-entrepreneurs, entrepreneurs have a more positive perception of the business environment and the ease of doing business, including the simplicity of entrepreneurship-related legislation. On the other hand, entrepreneurs are more skeptical about the availability of financial resources, and they perceive public attitudes and the role of entrepreneurs in a society less positively. Research limitations/implications As data of this study originates from a survey, the sample may not represent the whole population. This might limit the extent to which the conclusions of this study can be generalized. Also, the study's data do not enable us to consider all potential factors that may affect entrepreneurial intention, action and venture creation. For example, the authors do not consider the effect of income or differences between opportunity and necessity entrepreneurship because of data limitations. Practical implications This study focuses on environmental obstacles and individual restrictions that are important in different stages of becoming an entrepreneur. In terms of policy implications, providing better financing opportunities both from private and public institutions and keeping entrepreneurship legislation simple and transparent have the utmost importance in increasing the share of entrepreneurs and entrepreneurship-related benefits in society. The younger population's high entrepreneurial intentions should be transferred more effectively into real actions toward starting up, paired with supportive entrepreneurship education. Social implications The study results show that developing positive attitudes towards entrepreneurship and providing relevant competencies through the education system are relevant factors in all stages of becoming an entrepreneur, thus enabling entrepreneurial activities in society. Originality/value First, the authors investigate the factors of entrepreneurship separately during the three stages in the journey of becoming an entrepreneur, starting from intentions, followed by preparation actions and finalized by real enterprise creation. Second, the analysis of this study is based on the original Environment-Readiness Entrepreneurship Intention model, which emphasizes the role of the external environment in entrepreneurial processes. Ten factors of the external environment are extracted using exploratory analysis instead of using three traditional predefined factors of the economic, political and socio-cultural environment. Third, our focus on Estonia broadens the knowledge about entrepreneurship in the Central and Eastern European region in general and in the Baltic region, more specifically.</t>
  </si>
  <si>
    <t>[Kallas, Elina] Harvard Univ, Davis Ctr Russian &amp; Eurasian Studies, Cambridge, MA 02138 USA; [Parts, Eve] Univ Tartu, Sch Econ &amp; Business Adm, Tartu, Estonia</t>
  </si>
  <si>
    <t>Harvard University; University of Tartu</t>
  </si>
  <si>
    <t>Kallas, E (corresponding author), Harvard Univ, Davis Ctr Russian &amp; Eurasian Studies, Cambridge, MA 02138 USA.</t>
  </si>
  <si>
    <t>elina.kallas@ut.ee; eve.parts@ut.ee</t>
  </si>
  <si>
    <t>Baldissera, Annalisa/AHD-6334-2022</t>
  </si>
  <si>
    <t>NOV 12</t>
  </si>
  <si>
    <t>10.1108/JEEE-07-2020-0235</t>
  </si>
  <si>
    <t>DEC 2020</t>
  </si>
  <si>
    <t>WU8BP</t>
  </si>
  <si>
    <t>WOS:000598031100001</t>
  </si>
  <si>
    <t>MACHONIN, P</t>
  </si>
  <si>
    <t>TOWARDS SOCIOLOGICAL COMPARISON OF CZECH AND SLOVAK SOCIETY</t>
  </si>
  <si>
    <t>SOCIOLOGIA</t>
  </si>
  <si>
    <t>Slovak</t>
  </si>
  <si>
    <t>VELVET REVOLUTION; PEACEFUL DISSOCIATION OF THE FEDERAL CZECHOSLOVAKIA; TRANSFORMATION PROCESSES</t>
  </si>
  <si>
    <t>CZECHOSLOVAKIA</t>
  </si>
  <si>
    <t>Shortly after the crucial political changes connected with the events in November 1989 in Czechoslovakia, some differences in political attitudes and behavior of the Czech and Slovak population appeared. An increasing tension in the Czech - Slovak relations finally led to a peaceful dissociation of the federal Czechoslovakia and to the formation of two sovereign states at the beginning of 1993. It is no wonder that this important change caused a serious discussion of social scientists of the both societies about the societal reasons and consequences of this unexpected and sudden historical and political phenomenon. The author of the present study in agreement with Jiri Musil prefers the comparison of different developments of cultural and social structures in the Czech lands and Slovakia to somewhat superficial historical and politological analyses of the split as a unique event. He disposes at some serious and historically relevant sociological evidence concerning the development of Czech-Slovak relationships, namely with the results of some representative Czech and Slovak sociological surveys, particularly from the years 1967, 1984, 1998, April 1993 and October 1993. Except the 1984 survey, he personally participated in all of them. In the second half of the 1960s, the Czech lands and Slovakia substantially differed in cultural and social respect. Above all one could observe big differences concerning the degree od urbanization in favour of the Czech lands. Slovakia remained then a country with settlement structure of rural type and with much more traditional way of life. A similar lag was characteristic for the structure of economically active population in respect to industrial branches. In the 1960s, the Czech lands belonged, according to their pre-war traditions and in the consequence of the enforced repeated industrialization (for military needs of the Soviet block in the period of the Cold War), to extensively industrialized societies, whereas Slovakia was rather a rural-industrial society where a recently started extensive industrialization went on. Towards the end of the 1960s the educational level of the Slovak population was already relatively close to that of the Czech one, although some distinctions still remained. At the same time, many important differences lasted in the material level of household equipment which was relatively better in the Czech lands. On the other hand, in consequence of the redistributive economic system, the average earnings were already nearly equal. In autumn 1967, on the very eve of the political crisis which signalized the outburst of events known as Prague Spring 1968, a large sociological survey of a representative sample of adult males dealing with social stratification and mobility was carried out by the Czech and Slovak sociologists in cooperation with the State Statistical Office. Its results were published two years later, unfortunately already after the Warsaw Pact Intervention which led to the defeat of the reform attempt connected with the Prague Spring. A special chapter in this book was written by a group of Slovak sociologists headed by R. Rosko. The authors proved that the social status distribution in Slovakia was in the late 1960s significantly lower in the average than the analogical distribution in the Czech lands. It was caused by small differences in the participation of individuals in management, in the level of work complexity typical for the occupational structures in question, and in the distribution of earnings; by more remarkable differences in level of education and material equipment of households; and by large differences concerning average income per capita, standards of consumption and cultural level of the life-style. In general, these findings demonstrated a still lasting deep cultural and social inequality of the Czech and Slovak part of the country. This social unbalance was multiplied by the consequences of the anti-Slovak political repressions in the late 1940s and in the 1950s and of the ''constitutional reform'' from 1960 which brought suppression of the Slovak autonomy in favour of the centralized bureaucratic Prague administration. All these circumstances stimulated a high dissatisfaction of the relatively younger population of Slovakia living in conditions of a rapid demographic development, progress of urbanization and industrialization. It was important for the specific character of the social and political reform movement in 1968 on the Slovak territory which finally caused one of the few real successes of the Prague Spring - the constitutional act declaring federalization of the Czechoslovak Republic. In the practical politics of the ''normalization'' regime installed by the Soviet intervention in August 1968, the originally intended federative arrangement was ''via facti'' replaced by a new version of the totalitarian and bureaucratic centralism. However, this time the political regime was in a sense more favourable for Slovakia. The Slovak Communist leaders gained for more better and in some respect even decisive positions in the Prague central administration of the country than any time before. Some changes in this respect occurred only in the late 1980s. In consequence of all this, the process of the secondary redistribution of the GDP in favor of Slovakia not only continued but even intensified in the 1970s and 1980s. Simultaneously, political oppressions concerning hundreds of thousands of participants in the Prague Spring events were in this period sensibly weaker in Slovakia than in the Czech lands. Thus, paradoxically, the ''normalization regime'' brought some advantages for Slovakia as compared with the past. Some evidence for this can be find in the data collected by Czech sociologists in the sociological survey on ''class and social structure'' in 1984, i.e. shortly before the beginning of the Soviet ''perestroika''. A recent secondary analysis of this data shows therefore a cultural and social situation typical for the normalization system on the top point of its development. It is not very surprising that thanks to the permanent operation of the redistributive mechanisms during fifteen years after the final defeat of the Prague Spring the cultural and social characteristics of the Czech and Slovak adult populations were mutually much closer in 1984 than in 1967. There remained practically no differences in work complexity and in average earnings. The quality of housing was approximately the same. The households were telephonized in very close percentages. People were equally active in professional studying and in political activities (in official politics, of course). In some respects small differences in favour of the Czech population still existed. This is true as far as the global educational level, the percentage of managers and some items of the households equipment are concerned. In their leisure, Czech population was more frequently engaged in typically urban cultural activities. The Slovak population lived in a substantially higher percentage in their own private houses, in more rooms per family and in better environment than the Czech did. They had in more cases gardens or other land at their disposal and devoted themselves more frequently to domestic agricultural work. They also were more active in social contacts, in visiting relatives, neighbours and friends. Still slightly better economic position of the households in the Czech lands - caused partly by lower average number of the more aged Czech families - expressed itself in somewhat higher evaluation of the standard of living from the part of the Czech population. In other words, in the midst of the 1980s, the cultural and social characteristics of the Slovak population were already close to the Czech standards but some lag in this respect still existed. Anyway, the Czech lands represented the stagnating part of the federation, while Slovakia was the progressing one. The beginning of the Soviet perestroika signalized the Czech population that a new historical crisis of the Soviet-type societies was coming. Feelings of dissatisfaction with the stagnation of the Czech lands combined with political frustration of the citizens of an occupied country gradually grew up, particularly when some difficulties concerning standard of living emerged in the second half of the 1980s. A certain dissappointment caused by the unwillingness of the Gorbatchev's leadership to revise the Soviet official attitude to the events of 1968 also played an important role. The Slovak population living still under the protection of current redistributive processes and under a little better political conditions did not feel these changes as intensively as the Czech did. It is no wonder that these specificities influenced the subjective evaluations of the economic, social, political and cultural situation in the country. In the public opinion polls from the second half of the 1980s, the degree of satisfaction of the Slovak population concerning nearly all questions asked then was significantly higher than that of the Czech citizens. Gradually, as the crisis of 1989 was coming nearer, the evaluations were less and less favourable for the regime in both republics. However, the Czech criticism grew more rapidly than the criticism of the population in Slovakia. The ''Velvet Revolution'' of 1989 was initiated mainly by the Czech dissidents and the politically active part of the Czech people. It found an active response also in analogical groups in Slovakia. However, in the course of the year 1990, when the outline of the radical economic reform was prepared by the Federal Government and the first practical steps of it were undertaken, a new shift in the structure of value orientations occurred. Of crucial significance was above all the declaration of President Havel demanding the liquidation of the arms producing industry, strongly developed particularly in Slovakia, and the first measures to its realization. The author of the study disposes at representative data from the survey on social transformation (autumn 1991) confronting the objective status positions of the adult population with their subjective attitudes. As far as the objective characteristics are concerned, the results of the survey on social transformation were summoned by the author in 1992 as follows: ''We discussed systematically all the relevant partial dimensions of the social position (status)...In all of these dimensions we could record only two significant signals of larger social differences. The first of them is a better standard of housing and a bigger amount of family fortunes in Slovakia (relativized, of course, by higher numerousness of families...). The second is a more often declaration of the subjective feelings of a worse market and especially financial attainability of consumption goods and services in Slovakia as well. In behind of this statement is hidden a more significant factor of a lower income per capita, connected with the already mentioned higher number of family members, and a different perception of the reality, influenced by the difference of social dynamics in the both republics. In no case, however, it is possible to speak about two fundamentally different status hierarchies with an essentially distinct context corresponding to two different phases of the civilization and cultural development.'' In other words, the cultural and social processes typical of the 1970s and 1980s, namely the stagnation and the beginning of an absolute decline in the Czech Republic and the continuing (although also limited by the character of the totalitarian and anti-meritocratic social system common for both of the two parts of the Federation) relative progress in Slovakia led to a nearly full equalization of the social unbalance which had been observed in 1967. On the other hand, the data from 1991 revealed a deep discrepancy between the balanced objective data and large differences of the subjective perception of the social situation. In principle, the evaluation both of the past and of the future transformation processes was much more favourable in the Czech than in the Slovak Republic. The most apparent differences in evaluation between the two republics could be found in the fields of standard of living and of social security. It was quite clear that such deep differences in attitudes could not be explained by those objective facts that revealed the attained social equalization of the Czech lands and Slovakia but rather in the specificities of the recent development of the two societies after the ''Velvet Revolution''. Anyway, the contradictory shape of the popular attitudes became one of the stimuli that helped the victory of more liberal and pro-federalist rifht-wing political parties in the Czech Republic and rather anti-federalist political parties and movements in Slovakia in the elections of 1992. The election victors decided after relatively short negotiations, without asking people in a referendum, to dissociate the common state of Czechs and Slovaks. It happened at the beginning of 1993 in peaceful way and is acknowledged at present as a matter of fact by majorities of populations in both new states. It is highly interesting by now to find out what have been the further destinies of people in both countries as far as the objective positions and the subjective attitudes are concerned. A substantial contribution to this kind of knowledge could bring large representative sociological surveys of about 5000 adult respondents in the Czech and Slovak Republic that took place in April 1993 as a part of broader comparative survey on social stratification and mobility in Eastern Europe. The second important contribution could be drawn from paralel surveys of somewhat smaller representative samples devoted to the study of beliefs and behaviour of Czech and Slovak people carried out in autumn 1993. As far as the objective aspect of the problem is concerned, one can state that the economically active population of the Czech and Slovak Republics do not differ in none of the basic social status dimensions characterizing the individuals. Even the indicators of the so called status consistency/inconsistency, namely the rank correlations of education, work complexity and earnings are equal in both republics. Small differences have been revealed only in two newly studied status characteristics. The so-called social capital (the degree of development of purposeful informal social contacts) seems to be somewhat more developed in Slovakia than in the Czech Republic. On the other hand, the Czech lands are a little bit more progressing in the development of the private enterpreneurship. However, the differences are not so deep as to make the social stratification shape of the two societies fundamentally dissimilar. Thus the data concerning the social positions of economically active individuals prove clearly that Slovakia reached approximately the same level od social and cultural development as the Czech Republic. There exist, of course, some not negligible differences concerning social and cultural characteristics of the families, including their economically non-active members. In Slovakia, significantly more respondents declared that they were living in family houses. The technical equipment of the housing is somewhat better in the Czech lands, the size of the family flats or houses and the number of rooms is larger in Slovakia. The material equipment of the households differs somewhat in some items in favour of the Czech families, in some others in favour of the Slovak. The average amount of their family fortunes expressed in financial values seems to be a little higher in Slovakia. The Czech families are not so numerous as the relatively younger Slovak families and therefore their average income per capita is higher. Among the population that has been questioned in the stratification survey there was substantially less retired persons in the Slovak Republic. The percentage of unemployed among the respondents has been, on the contrary, some times higher in Slovakia. However, the final percentage of economically active was higher in Slovakia. All these characteristics are connected with well known differences of the two countries in the settlement structure and in the structure of industries and branches in national economy. In the Slovak Republic, significantly more people are working in agriculture, metallurgy, heavy industry and energetics, yet also in education, culture ans science; in the Czech Republic the same goes for other industry, other services, finance and banking. Also the already mentioned differences in the demographic structures play their role as well as the differences in the ethnical structures (large Hungarian and Gipsy minority in Slovakia) and in confessional structures (substantially more believers, particularly Roman Catholics but also Evangelics in Slovakia). If we take into account all the mentioned social and cultural differences, some of them favourable for the Czech, some for the Slovak Republic, we cannot notice, of course, that they are in a part derived from the more rural and traditional past of Slovakia as we analyzed it in on the basis of 1967 data. However, in the whole the weight of this kind of differences is not as high that it could change our basic statement about achieved fundamental cultural and social equality of the societies in question, which both now belong to the industrial type and started together a very similar trajectory of the post-communist transformation. However, there is one important field where the recently emerged differences seem to be grave. It is the standard of living of the households. In every case, we can present interesting data comparing the evaluation of family standards of living in the Czech lands and Slovakia in 1988 and in 1993. In spite of the fact that they are somewhat subjectively coloured, especially as far as the retrospective evaluation is concerned, they clearly show that the obvious decline of the standard of living in both republics must have been much steeper in Slovakia. At the same time, we have here the first evidence proving the big shift of satisfaction/dissatisfaction attitudes in favour of the Czech lands. This opens the discussion of the important topic of subjective perception of the post-communist transformation. The evaluation, based on new experience, is in both republics somewhat more sceptical than in 1991. At the same time, a remarkable change in the relation of positive evaluations occurred in favour of the Czech Republic. In this case also the experience of nine months of Slovak sovereignty evidently plays a certain role. In most of similar questions one can identify a constant phenomenon: 20-25% less of positive and more of negative evaluations in Slovakia than in the Czech lands. The discrepancy between the relative equality of general cultural and social structures in the analyzed countries, on the one hand, and big differences in the subjective evaluations, on the other, for the first time revealed in the data from 1991, emerged from the data of 1993 with an even greater intensity. There are, in principle, three ways how to interpret this phenomenon. The first would be to query the first of the premises of our considerations by arguing that the residues of the traditional rural cultural and social relations in Slovakia are still alive, particularly in times of new crucial changes, and hamper the operating of relatively young and therefore unstable cultural and social relationships. However, the facts witnessing for basic equality of the present cultural and social structures are substantial and concern nearly all aspects of the daily life in both societies, so that it is not so easy to doubt them. There is a case for another explanation as well, namely for the assumption that in the stormy atmosphere of radical social changes some deep cultural and socio-psychological specificities of the nations concerned emerge, which are responsible for the different reactions to relatively equal situations. Neither these phenomena and mechanisms, taken alone, can explain the abruptness and intensity of the change in attitudes in the Czech lands and in Slovakia. In addition, the cultural and psychological phenomena are in principle very vague and their empirical fixation is unusually difficult. One could not notice that therefore this kind of argumentation has been recently many times abused by nationalist politicians both in Slovakia and in the Czech lands on the basis of arbitrary assumptions and statements. That is why we offer a third hypothesis, interpreting the stated discrepancy from the angle of the specificities of social and historical dynamics. It tries to explain the differences in attitudes as rationally arguable reactions of two neighbouring nations to historically different combinations of long-term and short-term dynamics. It is undisputable, that from the fall of the 1930s, Slovakia, a former agrarian and economically underdeveloped region, moved - with short breaks only - steadily in the direction to an industrial and relatively modern society with growing political authority. Although the Slovaks did not like communism (as the results of the elections in 1946 clearly showed) and had to be forced to adapt themselves to the state-socialist system (as the events in 1947 and 1948 prove), paradoxically the peak of the modernization of their society, bringing hitherto the best living conditions for the population, has been achieved during the period of ''normalization'', i.e. on the top of the development of the totalitarian and anti-meritocratic (egalitarian) social system in Czechoslovakia. It is quite clear from this that typical ideologies of the state socialist era: egalitarianism, state paternalism and authoritarianism have far deeper roots in Slovakia than in the Czech Republic. The social experience of a long-term trajectory of a gradual rise and emancipation of the Slovak nation clashed at once after 1989 with a contradictory experience of a rapid decline and deteriorization of the economic and social conditions, much more intensive than in the Czech lands. It is no wonder that the Slovak population reacted to the new situation in a greater extent than the Czech with feelings of frustration, resignation or even refusal. The social experience of the Czech nation since the end of the 1930s has been substatially different. In the rude trajectory of development until the end of the 1980s, degradation and stagnation of a formerly well developed Central European land prevailed in general. A short contradictory wave of a renewed progress in the 1960s finished by a grave frustration from the defeat of the Prague spring. The Soviet occupation meant a real lost of national sovereignty for the Czech nation that never accepted it. After the lost of illusions about the possibilities of the Soviet ''perestroika'' and after a certain deteriorization of the standard of living in the second half of the 1980s, the Czech nation was mentally prepared for a ''return to Europe''. The subsequent decline in the first phase of the post-communist transformation was the slightest one among the Central and East European countries and the signs of some improvement showed very early. It is no wonder, again, that most people are relatively more satisfied with the development until now and more optimistic about the future than the Slovak population is. It does not mean, of course that there does not exist a danger of a later desillusion of a part of society and of some rise of feelings of frustration and resignation in the future. It is easy to see that this kind of interpretation of our data is rational and corresponds the historical facts found out or corroborated in our surveys. It can explain without distortion of the evident historical reality most of the seeming paradoxes of the Czech and Slovak reality and mutual relationships. In a way it gives also some keys to the explanation of the split of Czechoslovakia and of its unexpected abruptness and peaceful forms.</t>
  </si>
  <si>
    <t>MACHONIN, P (corresponding author), CZECHOSLOVAK ACAD SCI, INST SOCIOL, VILSKA 1, CS-11000 PRAGUE, CZECH REPUBLIC.</t>
  </si>
  <si>
    <t>INST SOCIOLOGY SLOVAK ACAD SCIENCES</t>
  </si>
  <si>
    <t>BRATISLAVA</t>
  </si>
  <si>
    <t>KLEMENSOVA 19, BRATISLAVA, SLOVAKIA</t>
  </si>
  <si>
    <t>0049-1225</t>
  </si>
  <si>
    <t>1336-8613</t>
  </si>
  <si>
    <t>SOCIOLOGIA-BRATISLAV</t>
  </si>
  <si>
    <t>Sociologia</t>
  </si>
  <si>
    <t>+</t>
  </si>
  <si>
    <t>QG725</t>
  </si>
  <si>
    <t>WOS:A1994QG72500002</t>
  </si>
  <si>
    <t>Mumovic, AM</t>
  </si>
  <si>
    <t>Mumovic, Ana M.</t>
  </si>
  <si>
    <t>DAM ON THE GREAT RUSSIAN SEA (Contribution to the interpretation of the Review of the History of Serbian Literature by A. N. Pipin)</t>
  </si>
  <si>
    <t>FOLIA LINGUISTICA ET LITTERARIA</t>
  </si>
  <si>
    <t>A. N. Pipin; history of literature; criticism; culture; comparative studies</t>
  </si>
  <si>
    <t>The paper aims is to present and evaluate the Review the History of Serbian Literature A. N. Pipin's as a classical history of Serbian literature that became part of the national culture. The development of the history of literature among Serbs, as an independent discipline and its modest beginnings, can be found in the first decades of the 19th century, in the time of Dositej and Vuk. In its beginnings, the history of literature was a story about the literary past of a nation and at its core was - criticism. This main idea as an axiom is a signpost that leads from the history of literature, which has long performed the function of criticism, to the genesis of literary criticism as the youngest branch of literary science and the way it formulated and exercised its functions in conditions when literary history was in a certain measures and history of the people. The Serbs received the first History of Serbian Literature (1865) from the pen of Pavel Jozef Safarik (1795-1861), a Protestant and German student who served in Novi Sad. The next history of Serbian literature was also written by a foreigner, the Russian Alexander Nikolaevich Pipina (1833-1904). His Review the History of Serbian Literature (1865) has not been fully translated into Serbian. Pipin's and Spasovic's Review is conceived as an appendix to the General History of Literature by Jovan Ser, which was translated into Russian in Pipin's edition in 1865. Pipin was very dissatisfied with the part that refers to the Slavs. Pipin's and Spasovic's supplement outgrew the imagined form with its scope and scientific apparatus and became an independent whole. Spasovic is the author of a chapter on Polish literature, while Pipin signs the other six parts of the Review: Chapter One - Bulgaria, Chapter Two -Serbs, Chapter Three Russian Tribe, Chapter Four -Czech Tribe, Chapter Five -Luzicani (Luzicki Srbi), Gornji i Donji, the seventh head -Translation and Pan-Slavism. Pipin is also the author of the Introduction, which is divided into four parts: 1.Ethnographic and statistical data; 2. Historical destiny of Slavic tribes; The question of national unity; 3.Christianity and Literacy and 4.Folk Poetry. In the second book, which refers to Serbs, Pipin's Review has eight chapters, and after the first, which sheds light on the history of Serbs, Croats and Slovenes the following sections are illustrative: Real Serbia in ancient times; Dubrovnik and Dalmatia; Croatian Literature; Slovenian Literature; New Serbian Literature; Illyrian Movement and Serbian Folk Poetry. We notice that Pipin, contrary to today's division of literature, dealt with folk literature in the last chapter, and not in before the literary period. The first sentence is indicative for understanding and interpreting Pipin's Review the History of Serbian Literature: We are moving on to literature because it shows the basic thesis of the historians of that time that literature is actually a part of the wider history of the people. Pipin is consistent and reveals indisputable facts: He starts from the fact that Old Slavic literature originated in Bulgaria as the common property of the Slavs of the Orthodox faith. It was created by accepting Christianity and the Orthodox holy books of the Holy Scriptures and church books. That is how they were accepted by the Russians, and even by the Serbs, and the literary and cultural process was supported by the Old Slavonic language. From the reactions of the scribes, who introduced the language of the people into the original language, the editions of the Old Slavonic language emerged. Pipin believes that it is the duty of literature to express the people's life as faithfully as possible at any time and at the same time to encourage its development. In the broadest sense, he viewed literature as the spiritual history of the people. Viewed as a literary phenomenon, Pipin's Review is very important, because it arises as a scientific controversy with those who advocated that all Slavs identify with the Russians. Namely, after the end of the Crimean War (1855), which Russia lost, four currents were formed: official, Slavophile, Western and revolutionary-democratic. Pipin belonged to the Westerners who believed that Russia should stay on the path traced by Peter the Great. He did not support the idea of drowning all Slavic peoples, but advocated the idea of mutual national respect and understanding. Viewed as a critical-cultural phenomenon, Pipin's Review was extremely important also because it was translated as a manual for Slavic literature into German, French and Czech. Pipin the history of literature has conquered a great practical significance and was observed with the Serbs. This is supported by the fact that Pipin was elected a corresponding member of the Serbian scientific society on a proposal by Stojan Novakovic and Janko Safarik, scientists who at that time following all that is written about the Slavs. Pipin considered that it was necessary for his scientific work to move in three directions: in the field of Slavic literature, ethnography and the history of Russian literature. Today, regardless of the ideological and wider pan-Slavic aspirations that have been historically rejected, and of the material and other errors marked by the history of literature, which is the expression and development of the science of literature, Pipin's book looks well and clearly written, captivated by his language and style, processing and interpretation of facts, as well as evaluations of writers, cultural ascetics, events, literary, linguistic and historical processes. All to is evident in each of its parts, and we can look back on three works in which Pepin predominantly deals with issues of Serbian literature and culture, published them under the title Rights Serbia in ancient times, Serbian national poetry and New Serbian Literature. Pipin became interested in Serbs in the first year of his studies in Kazan in 1849, where he listened to lectures by Professor Viktor Ivanovich Grigorovich, where he met Slavic peoples outside Russia. The following year, he went to study in Petrograd and expanded his knowledge about the Slavs with Professor Izmilo Ivanovic Sreznjevski. After the first acquaintances, he actively began studying Slavic studies after finishing his study stay in Prague in 1850 and until the end of his life, which is almost half a century, Slavic, and within it Serbian, issues of history, literature and culture will remain the central topic of his research. The main task of literature, in his opinion, is to present the most expressive reflection of people's lives and to encourage its development. He viewed literature as the spiritual history of the people in the broadest sense of the word. In the study of a nation, its language and development, which is not only the form but also the content of the spiritual life, is of crucial importance. Philology deals with language, and within its framework, as a separate and independent part, there is also the history of literature, which Pipin understands as the cultural history of the people. Like future historians of literature and language, Pipin interprets nonliterary texts in the light of the history of literature, and he demonstrates such an approach in the courts about the significance of Dusan's Code. Although Pipin is at the beginning of the creation of Serbian literary history among foreign historians, regardless of the omissions marked by literary historians, the serious researcher and his achievements in the Review are high, starting from the fact that studying Serbian poetry has only just begun. means. Pipin starts from the indisputable fact that Serbian heroic songs represent an extraordinary and today in Europe the only example of a living folk epic, in which the Serbian people remember the heroic epic. The dominance of the comparative method and the crystallization of the history of literature from the history of the people in Pipin shows the way in which the history of literature will develop as the primary branch of the science of literature, not only among Serbs. Thanks to that fact, the history of literature will become a condition for creating literary criticism as an important model of national culture. Pipin practically shows why the victory of Vuk's reform of the national language and culture was necessary. When marking questions from the new Serbian literature, Pipin's approach leads to a synthesis of ideas about cultural and political and national development. Slavery replaced the idea of revival among Orthodox Serbs who fled to Austria. From that perspective, he views the development of national literature as an important part of culture and identity. Pipin also deals with the issue of national identity and the awakening of the national consciousness of the Slavs in his extensive study Panslavism in the Past and Present (1878), in which the Serbian national question is incorporated into the general critique of Russian official policy and Slavophile orientation in the Balkans during Eastern Europe crisis. The founder of the revival among Serbs, whose work brought true joy for the people, for Pipin was Dositej Obradovic, a creator who was the first to understand and show in action how and what should be written for the Serbian people. As a national writer on missionary work more than any of his predecessors. Pipin highly values the personalities of Vuk Karadzic and Dositej Obradovic and considers them the founders of the new Serbian culture. Emphasizing Vuk's merits in the study of the Serbian people, Pipin especially emphasizes its importance in the study of ethnographic and literary problems as the most important for the development of the national culture of the people. Vuk S. Karadzic was the one who contributed to the Serbs not accepting the Russian language as their own and not pouring into the Russian sea. His struggle and victory provoked violent reactions in Russia, especially among Slavophiles, while Pippin supported his ideas and the reform itself. Apart from Vuk and Dositej as the bearers and initiators of the development of language and culture among Serbs, Pipin also paid attention to Hristofor Zafarevic, Emanuel Jankovic, Gligorije Trlajic and Jovan Rajic. Of the Serbian poets who created in the first half of the 19th century, he points out Lukijan Musicki and Simo Milutinovic Sarajlija and his work Serbijanka, while Branko Radicevic and P.P. Njegos he does not pay much attention to. As befits a literary historian, after portraits of writers and national cultural ascetics, Pipin gives a history of Serbian national institutions (Matica Srpska), a review of magazines (Letopis Matice srpske), looks back at the literary activity of Serbs in Austria-Hungary and Serbia, but also within the Serbian national space. in Montenegro, Dalmatia and Vojvodina. The Review was written with an a priori aim to show the specificity of the differences between Serbian Slovenian poetry and other poems but it was not an easy task. He expanded the task by showing reflections on Serbian epics and lyrics and its poetic image of objectivity and plasticity in European literature, especially German literature. What shows an essential overview of the ideas and fact of the Rewiew of the History of Serbian Literature? In the first place is his competence. A member of the civil liberals, a scientist who seriously dealt with Slavism and the only liberal Russian, as V. Jagic, wrote. the author of the four- volume History of Russian Literature (18981899). In second place is his vision. The most important Slavists claim that he was against the idea that all Slavic streams (read: languages and cultures) flow into the great Russian sea. By supporting Vuk's reforms, he practically prevented the Serbian drowning in the Russian language and culture. In third place is the gift of the comparator, a gift without which there is no great historian of literature. As one of the most important Russian and European historians of literature of the 19th century, he proved to be an exceptional connoisseur of Serbian literature and culture. In fourth place is his pragmatic influence. With his comparative analyzes of Slavic peoples and literature, he made a significant contribution to classifying Serbian literature and culture in the European context. The European context of Serbian literature will later be the topic of important Serbian scholars. In this paper, we value his competence, cultural mission, the gift of the comparator, without which there is no great literary historian, and his practical contribution to classifying Serbian literature and culture in the European context.</t>
  </si>
  <si>
    <t>[Mumovic, Ana M.] Inst Serbian Culture, Prishtina Leposavic, Serbia</t>
  </si>
  <si>
    <t>Mumovic, AM (corresponding author), Inst Serbian Culture, Prishtina Leposavic, Serbia.</t>
  </si>
  <si>
    <t>djordj_ana@yahoo.com</t>
  </si>
  <si>
    <t>UNIV MONTENEGRO, INST LANGUAGE &amp; LITERATURE, FAC PHILOSOPHY-NIKSIC</t>
  </si>
  <si>
    <t>NIKSIC</t>
  </si>
  <si>
    <t>DANILA BOJOVICA BB, NIKSIC, CRNA GORA 81400, MONTENEGRO</t>
  </si>
  <si>
    <t>1800-8542</t>
  </si>
  <si>
    <t>FOLIA LINGUIST LITT</t>
  </si>
  <si>
    <t>Folia Linguist. Litt.</t>
  </si>
  <si>
    <t>10.31902/fll.35.2021.6</t>
  </si>
  <si>
    <t>XL2DI</t>
  </si>
  <si>
    <t>WOS:000727959500006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</si>
</sst>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74</v>
      </c>
      <c r="AA2" t="s">
        <v>74</v>
      </c>
      <c r="AB2" t="s">
        <v>74</v>
      </c>
      <c r="AC2" t="s">
        <v>74</v>
      </c>
      <c r="AD2" t="s">
        <v>74</v>
      </c>
      <c r="AE2" t="s">
        <v>74</v>
      </c>
      <c r="AF2" t="s">
        <v>74</v>
      </c>
      <c r="AG2">
        <v>34</v>
      </c>
      <c r="AH2">
        <v>2</v>
      </c>
      <c r="AI2">
        <v>2</v>
      </c>
      <c r="AJ2">
        <v>0</v>
      </c>
      <c r="AK2">
        <v>2</v>
      </c>
      <c r="AL2" t="s">
        <v>85</v>
      </c>
      <c r="AM2" t="s">
        <v>86</v>
      </c>
      <c r="AN2" t="s">
        <v>87</v>
      </c>
      <c r="AO2" t="s">
        <v>88</v>
      </c>
      <c r="AP2" t="s">
        <v>89</v>
      </c>
      <c r="AQ2" t="s">
        <v>74</v>
      </c>
      <c r="AR2" t="s">
        <v>90</v>
      </c>
      <c r="AS2" t="s">
        <v>91</v>
      </c>
      <c r="AT2" t="s">
        <v>92</v>
      </c>
      <c r="AU2">
        <v>2013</v>
      </c>
      <c r="AV2">
        <v>4</v>
      </c>
      <c r="AW2">
        <v>1</v>
      </c>
      <c r="AX2" t="s">
        <v>74</v>
      </c>
      <c r="AY2" t="s">
        <v>74</v>
      </c>
      <c r="AZ2" t="s">
        <v>74</v>
      </c>
      <c r="BA2" t="s">
        <v>74</v>
      </c>
      <c r="BB2">
        <v>1</v>
      </c>
      <c r="BC2">
        <v>17</v>
      </c>
      <c r="BD2" t="s">
        <v>74</v>
      </c>
      <c r="BE2" t="s">
        <v>93</v>
      </c>
      <c r="BF2" t="str">
        <f>HYPERLINK("http://dx.doi.org/10.4018/jep.2013010101","http://dx.doi.org/10.4018/jep.2013010101")</f>
        <v>http://dx.doi.org/10.4018/jep.2013010101</v>
      </c>
      <c r="BG2" t="s">
        <v>74</v>
      </c>
      <c r="BH2" t="s">
        <v>74</v>
      </c>
      <c r="BI2">
        <v>17</v>
      </c>
      <c r="BJ2" t="s">
        <v>94</v>
      </c>
      <c r="BK2" t="s">
        <v>95</v>
      </c>
      <c r="BL2" t="s">
        <v>96</v>
      </c>
      <c r="BM2" t="s">
        <v>97</v>
      </c>
      <c r="BN2" t="s">
        <v>74</v>
      </c>
      <c r="BO2" t="s">
        <v>74</v>
      </c>
      <c r="BP2" t="s">
        <v>74</v>
      </c>
      <c r="BQ2" t="s">
        <v>74</v>
      </c>
      <c r="BR2" t="s">
        <v>98</v>
      </c>
      <c r="BS2" t="s">
        <v>99</v>
      </c>
      <c r="BT2" t="str">
        <f>HYPERLINK("https%3A%2F%2Fwww.webofscience.com%2Fwos%2Fwoscc%2Ffull-record%2FWOS:000446470600002","View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74</v>
      </c>
      <c r="V3" t="s">
        <v>105</v>
      </c>
      <c r="W3" t="s">
        <v>106</v>
      </c>
      <c r="X3" t="s">
        <v>107</v>
      </c>
      <c r="Y3" t="s">
        <v>108</v>
      </c>
      <c r="Z3" t="s">
        <v>74</v>
      </c>
      <c r="AA3" t="s">
        <v>109</v>
      </c>
      <c r="AB3" t="s">
        <v>74</v>
      </c>
      <c r="AC3" t="s">
        <v>74</v>
      </c>
      <c r="AD3" t="s">
        <v>74</v>
      </c>
      <c r="AE3" t="s">
        <v>74</v>
      </c>
      <c r="AF3" t="s">
        <v>74</v>
      </c>
      <c r="AG3">
        <v>26</v>
      </c>
      <c r="AH3">
        <v>1</v>
      </c>
      <c r="AI3">
        <v>1</v>
      </c>
      <c r="AJ3">
        <v>3</v>
      </c>
      <c r="AK3">
        <v>12</v>
      </c>
      <c r="AL3" t="s">
        <v>110</v>
      </c>
      <c r="AM3" t="s">
        <v>111</v>
      </c>
      <c r="AN3" t="s">
        <v>112</v>
      </c>
      <c r="AO3" t="s">
        <v>113</v>
      </c>
      <c r="AP3" t="s">
        <v>114</v>
      </c>
      <c r="AQ3" t="s">
        <v>74</v>
      </c>
      <c r="AR3" t="s">
        <v>115</v>
      </c>
      <c r="AS3" t="s">
        <v>116</v>
      </c>
      <c r="AT3" t="s">
        <v>117</v>
      </c>
      <c r="AU3">
        <v>2020</v>
      </c>
      <c r="AV3">
        <v>15</v>
      </c>
      <c r="AW3">
        <v>1</v>
      </c>
      <c r="AX3" t="s">
        <v>74</v>
      </c>
      <c r="AY3" t="s">
        <v>74</v>
      </c>
      <c r="AZ3" t="s">
        <v>74</v>
      </c>
      <c r="BA3" t="s">
        <v>74</v>
      </c>
      <c r="BB3">
        <v>158</v>
      </c>
      <c r="BC3">
        <v>170</v>
      </c>
      <c r="BD3" t="s">
        <v>74</v>
      </c>
      <c r="BE3" t="s">
        <v>118</v>
      </c>
      <c r="BF3" t="str">
        <f>HYPERLINK("http://dx.doi.org/10.2478/sbe-2020-0013","http://dx.doi.org/10.2478/sbe-2020-0013")</f>
        <v>http://dx.doi.org/10.2478/sbe-2020-0013</v>
      </c>
      <c r="BG3" t="s">
        <v>74</v>
      </c>
      <c r="BH3" t="s">
        <v>74</v>
      </c>
      <c r="BI3">
        <v>13</v>
      </c>
      <c r="BJ3" t="s">
        <v>119</v>
      </c>
      <c r="BK3" t="s">
        <v>95</v>
      </c>
      <c r="BL3" t="s">
        <v>120</v>
      </c>
      <c r="BM3" t="s">
        <v>121</v>
      </c>
      <c r="BN3" t="s">
        <v>74</v>
      </c>
      <c r="BO3" t="s">
        <v>122</v>
      </c>
      <c r="BP3" t="s">
        <v>74</v>
      </c>
      <c r="BQ3" t="s">
        <v>74</v>
      </c>
      <c r="BR3" t="s">
        <v>98</v>
      </c>
      <c r="BS3" t="s">
        <v>123</v>
      </c>
      <c r="BT3" t="str">
        <f>HYPERLINK("https%3A%2F%2Fwww.webofscience.com%2Fwos%2Fwoscc%2Ffull-record%2FWOS:000537296800013","View Full Record in Web of Science")</f>
        <v>View Full Record in Web of Science</v>
      </c>
    </row>
    <row r="4" spans="1:72" x14ac:dyDescent="0.25">
      <c r="A4" t="s">
        <v>72</v>
      </c>
      <c r="B4" t="s">
        <v>124</v>
      </c>
      <c r="C4" t="s">
        <v>74</v>
      </c>
      <c r="D4" t="s">
        <v>74</v>
      </c>
      <c r="E4" t="s">
        <v>74</v>
      </c>
      <c r="F4" t="s">
        <v>125</v>
      </c>
      <c r="G4" t="s">
        <v>74</v>
      </c>
      <c r="H4" t="s">
        <v>74</v>
      </c>
      <c r="I4" t="s">
        <v>126</v>
      </c>
      <c r="J4" t="s">
        <v>127</v>
      </c>
      <c r="K4" t="s">
        <v>74</v>
      </c>
      <c r="L4" t="s">
        <v>74</v>
      </c>
      <c r="M4" t="s">
        <v>78</v>
      </c>
      <c r="N4" t="s">
        <v>79</v>
      </c>
      <c r="O4" t="s">
        <v>74</v>
      </c>
      <c r="P4" t="s">
        <v>74</v>
      </c>
      <c r="Q4" t="s">
        <v>74</v>
      </c>
      <c r="R4" t="s">
        <v>74</v>
      </c>
      <c r="S4" t="s">
        <v>74</v>
      </c>
      <c r="T4" t="s">
        <v>128</v>
      </c>
      <c r="U4" t="s">
        <v>129</v>
      </c>
      <c r="V4" t="s">
        <v>130</v>
      </c>
      <c r="W4" t="s">
        <v>131</v>
      </c>
      <c r="X4" t="s">
        <v>132</v>
      </c>
      <c r="Y4" t="s">
        <v>133</v>
      </c>
      <c r="Z4" t="s">
        <v>134</v>
      </c>
      <c r="AA4" t="s">
        <v>74</v>
      </c>
      <c r="AB4" t="s">
        <v>135</v>
      </c>
      <c r="AC4" t="s">
        <v>136</v>
      </c>
      <c r="AD4" t="s">
        <v>74</v>
      </c>
      <c r="AE4" t="s">
        <v>137</v>
      </c>
      <c r="AF4" t="s">
        <v>74</v>
      </c>
      <c r="AG4">
        <v>18</v>
      </c>
      <c r="AH4">
        <v>4</v>
      </c>
      <c r="AI4">
        <v>4</v>
      </c>
      <c r="AJ4">
        <v>1</v>
      </c>
      <c r="AK4">
        <v>7</v>
      </c>
      <c r="AL4" t="s">
        <v>138</v>
      </c>
      <c r="AM4" t="s">
        <v>139</v>
      </c>
      <c r="AN4" t="s">
        <v>140</v>
      </c>
      <c r="AO4" t="s">
        <v>141</v>
      </c>
      <c r="AP4" t="s">
        <v>142</v>
      </c>
      <c r="AQ4" t="s">
        <v>74</v>
      </c>
      <c r="AR4" t="s">
        <v>143</v>
      </c>
      <c r="AS4" t="s">
        <v>144</v>
      </c>
      <c r="AT4" t="s">
        <v>145</v>
      </c>
      <c r="AU4">
        <v>2018</v>
      </c>
      <c r="AV4">
        <v>17</v>
      </c>
      <c r="AW4">
        <v>3</v>
      </c>
      <c r="AX4" t="s">
        <v>74</v>
      </c>
      <c r="AY4" t="s">
        <v>74</v>
      </c>
      <c r="AZ4" t="s">
        <v>74</v>
      </c>
      <c r="BA4" t="s">
        <v>74</v>
      </c>
      <c r="BB4">
        <v>329</v>
      </c>
      <c r="BC4">
        <v>337</v>
      </c>
      <c r="BD4" t="s">
        <v>74</v>
      </c>
      <c r="BE4" t="s">
        <v>146</v>
      </c>
      <c r="BF4" t="str">
        <f>HYPERLINK("http://dx.doi.org/10.12775/EiP.2018.024","http://dx.doi.org/10.12775/EiP.2018.024")</f>
        <v>http://dx.doi.org/10.12775/EiP.2018.024</v>
      </c>
      <c r="BG4" t="s">
        <v>74</v>
      </c>
      <c r="BH4" t="s">
        <v>74</v>
      </c>
      <c r="BI4">
        <v>9</v>
      </c>
      <c r="BJ4" t="s">
        <v>119</v>
      </c>
      <c r="BK4" t="s">
        <v>95</v>
      </c>
      <c r="BL4" t="s">
        <v>120</v>
      </c>
      <c r="BM4" t="s">
        <v>147</v>
      </c>
      <c r="BN4" t="s">
        <v>74</v>
      </c>
      <c r="BO4" t="s">
        <v>148</v>
      </c>
      <c r="BP4" t="s">
        <v>74</v>
      </c>
      <c r="BQ4" t="s">
        <v>74</v>
      </c>
      <c r="BR4" t="s">
        <v>98</v>
      </c>
      <c r="BS4" t="s">
        <v>149</v>
      </c>
      <c r="BT4" t="str">
        <f>HYPERLINK("https%3A%2F%2Fwww.webofscience.com%2Fwos%2Fwoscc%2Ffull-record%2FWOS:000449994700007","View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78</v>
      </c>
      <c r="N5" t="s">
        <v>79</v>
      </c>
      <c r="O5" t="s">
        <v>74</v>
      </c>
      <c r="P5" t="s">
        <v>74</v>
      </c>
      <c r="Q5" t="s">
        <v>74</v>
      </c>
      <c r="R5" t="s">
        <v>74</v>
      </c>
      <c r="S5" t="s">
        <v>74</v>
      </c>
      <c r="T5" t="s">
        <v>154</v>
      </c>
      <c r="U5" t="s">
        <v>155</v>
      </c>
      <c r="V5" t="s">
        <v>156</v>
      </c>
      <c r="W5" t="s">
        <v>157</v>
      </c>
      <c r="X5" t="s">
        <v>158</v>
      </c>
      <c r="Y5" t="s">
        <v>159</v>
      </c>
      <c r="Z5" t="s">
        <v>160</v>
      </c>
      <c r="AA5" t="s">
        <v>74</v>
      </c>
      <c r="AB5" t="s">
        <v>161</v>
      </c>
      <c r="AC5" t="s">
        <v>74</v>
      </c>
      <c r="AD5" t="s">
        <v>74</v>
      </c>
      <c r="AE5" t="s">
        <v>74</v>
      </c>
      <c r="AF5" t="s">
        <v>74</v>
      </c>
      <c r="AG5">
        <v>40</v>
      </c>
      <c r="AH5">
        <v>4</v>
      </c>
      <c r="AI5">
        <v>4</v>
      </c>
      <c r="AJ5">
        <v>0</v>
      </c>
      <c r="AK5">
        <v>4</v>
      </c>
      <c r="AL5" t="s">
        <v>162</v>
      </c>
      <c r="AM5" t="s">
        <v>163</v>
      </c>
      <c r="AN5" t="s">
        <v>164</v>
      </c>
      <c r="AO5" t="s">
        <v>165</v>
      </c>
      <c r="AP5" t="s">
        <v>166</v>
      </c>
      <c r="AQ5" t="s">
        <v>74</v>
      </c>
      <c r="AR5" t="s">
        <v>167</v>
      </c>
      <c r="AS5" t="s">
        <v>168</v>
      </c>
      <c r="AT5" t="s">
        <v>169</v>
      </c>
      <c r="AU5">
        <v>2017</v>
      </c>
      <c r="AV5">
        <v>33</v>
      </c>
      <c r="AW5" t="s">
        <v>74</v>
      </c>
      <c r="AX5" t="s">
        <v>74</v>
      </c>
      <c r="AY5" t="s">
        <v>74</v>
      </c>
      <c r="AZ5" t="s">
        <v>74</v>
      </c>
      <c r="BA5" t="s">
        <v>74</v>
      </c>
      <c r="BB5">
        <v>140</v>
      </c>
      <c r="BC5">
        <v>154</v>
      </c>
      <c r="BD5" t="s">
        <v>74</v>
      </c>
      <c r="BE5" t="s">
        <v>170</v>
      </c>
      <c r="BF5" t="str">
        <f>HYPERLINK("http://dx.doi.org/10.1016/j.ememar.2017.09.004","http://dx.doi.org/10.1016/j.ememar.2017.09.004")</f>
        <v>http://dx.doi.org/10.1016/j.ememar.2017.09.004</v>
      </c>
      <c r="BG5" t="s">
        <v>74</v>
      </c>
      <c r="BH5" t="s">
        <v>74</v>
      </c>
      <c r="BI5">
        <v>15</v>
      </c>
      <c r="BJ5" t="s">
        <v>171</v>
      </c>
      <c r="BK5" t="s">
        <v>172</v>
      </c>
      <c r="BL5" t="s">
        <v>120</v>
      </c>
      <c r="BM5" t="s">
        <v>173</v>
      </c>
      <c r="BN5" t="s">
        <v>74</v>
      </c>
      <c r="BO5" t="s">
        <v>74</v>
      </c>
      <c r="BP5" t="s">
        <v>74</v>
      </c>
      <c r="BQ5" t="s">
        <v>74</v>
      </c>
      <c r="BR5" t="s">
        <v>98</v>
      </c>
      <c r="BS5" t="s">
        <v>174</v>
      </c>
      <c r="BT5" t="str">
        <f>HYPERLINK("https%3A%2F%2Fwww.webofscience.com%2Fwos%2Fwoscc%2Ffull-record%2FWOS:000418989100008","View Full Record in Web of Science")</f>
        <v>View Full Record in Web of Science</v>
      </c>
    </row>
    <row r="6" spans="1:72" x14ac:dyDescent="0.25">
      <c r="A6" t="s">
        <v>72</v>
      </c>
      <c r="B6" t="s">
        <v>175</v>
      </c>
      <c r="C6" t="s">
        <v>74</v>
      </c>
      <c r="D6" t="s">
        <v>74</v>
      </c>
      <c r="E6" t="s">
        <v>74</v>
      </c>
      <c r="F6" t="s">
        <v>176</v>
      </c>
      <c r="G6" t="s">
        <v>74</v>
      </c>
      <c r="H6" t="s">
        <v>74</v>
      </c>
      <c r="I6" t="s">
        <v>177</v>
      </c>
      <c r="J6" t="s">
        <v>178</v>
      </c>
      <c r="K6" t="s">
        <v>74</v>
      </c>
      <c r="L6" t="s">
        <v>74</v>
      </c>
      <c r="M6" t="s">
        <v>78</v>
      </c>
      <c r="N6" t="s">
        <v>79</v>
      </c>
      <c r="O6" t="s">
        <v>74</v>
      </c>
      <c r="P6" t="s">
        <v>74</v>
      </c>
      <c r="Q6" t="s">
        <v>74</v>
      </c>
      <c r="R6" t="s">
        <v>74</v>
      </c>
      <c r="S6" t="s">
        <v>74</v>
      </c>
      <c r="T6" t="s">
        <v>179</v>
      </c>
      <c r="U6" t="s">
        <v>180</v>
      </c>
      <c r="V6" t="s">
        <v>181</v>
      </c>
      <c r="W6" t="s">
        <v>182</v>
      </c>
      <c r="X6" t="s">
        <v>183</v>
      </c>
      <c r="Y6" t="s">
        <v>184</v>
      </c>
      <c r="Z6" t="s">
        <v>185</v>
      </c>
      <c r="AA6" t="s">
        <v>186</v>
      </c>
      <c r="AB6" t="s">
        <v>187</v>
      </c>
      <c r="AC6" t="s">
        <v>188</v>
      </c>
      <c r="AD6" t="s">
        <v>189</v>
      </c>
      <c r="AE6" t="s">
        <v>190</v>
      </c>
      <c r="AF6" t="s">
        <v>74</v>
      </c>
      <c r="AG6">
        <v>103</v>
      </c>
      <c r="AH6">
        <v>4</v>
      </c>
      <c r="AI6">
        <v>4</v>
      </c>
      <c r="AJ6">
        <v>1</v>
      </c>
      <c r="AK6">
        <v>17</v>
      </c>
      <c r="AL6" t="s">
        <v>191</v>
      </c>
      <c r="AM6" t="s">
        <v>192</v>
      </c>
      <c r="AN6" t="s">
        <v>193</v>
      </c>
      <c r="AO6" t="s">
        <v>194</v>
      </c>
      <c r="AP6" t="s">
        <v>195</v>
      </c>
      <c r="AQ6" t="s">
        <v>74</v>
      </c>
      <c r="AR6" t="s">
        <v>196</v>
      </c>
      <c r="AS6" t="s">
        <v>197</v>
      </c>
      <c r="AT6" t="s">
        <v>198</v>
      </c>
      <c r="AU6">
        <v>2020</v>
      </c>
      <c r="AV6">
        <v>23</v>
      </c>
      <c r="AW6">
        <v>1</v>
      </c>
      <c r="AX6" t="s">
        <v>74</v>
      </c>
      <c r="AY6" t="s">
        <v>74</v>
      </c>
      <c r="AZ6" t="s">
        <v>74</v>
      </c>
      <c r="BA6" t="s">
        <v>74</v>
      </c>
      <c r="BB6">
        <v>210</v>
      </c>
      <c r="BC6">
        <v>236</v>
      </c>
      <c r="BD6" t="s">
        <v>74</v>
      </c>
      <c r="BE6" t="s">
        <v>199</v>
      </c>
      <c r="BF6" t="str">
        <f>HYPERLINK("http://dx.doi.org/10.1057/s41268-018-0134-4","http://dx.doi.org/10.1057/s41268-018-0134-4")</f>
        <v>http://dx.doi.org/10.1057/s41268-018-0134-4</v>
      </c>
      <c r="BG6" t="s">
        <v>74</v>
      </c>
      <c r="BH6" t="s">
        <v>74</v>
      </c>
      <c r="BI6">
        <v>27</v>
      </c>
      <c r="BJ6" t="s">
        <v>200</v>
      </c>
      <c r="BK6" t="s">
        <v>172</v>
      </c>
      <c r="BL6" t="s">
        <v>201</v>
      </c>
      <c r="BM6" t="s">
        <v>202</v>
      </c>
      <c r="BN6" t="s">
        <v>74</v>
      </c>
      <c r="BO6" t="s">
        <v>74</v>
      </c>
      <c r="BP6" t="s">
        <v>74</v>
      </c>
      <c r="BQ6" t="s">
        <v>74</v>
      </c>
      <c r="BR6" t="s">
        <v>98</v>
      </c>
      <c r="BS6" t="s">
        <v>203</v>
      </c>
      <c r="BT6" t="str">
        <f>HYPERLINK("https%3A%2F%2Fwww.webofscience.com%2Fwos%2Fwoscc%2Ffull-record%2FWOS:000515336500010","View Full Record in Web of Science")</f>
        <v>View Full Record in Web of Science</v>
      </c>
    </row>
    <row r="7" spans="1:72" x14ac:dyDescent="0.25">
      <c r="A7" t="s">
        <v>72</v>
      </c>
      <c r="B7" t="s">
        <v>204</v>
      </c>
      <c r="C7" t="s">
        <v>74</v>
      </c>
      <c r="D7" t="s">
        <v>74</v>
      </c>
      <c r="E7" t="s">
        <v>74</v>
      </c>
      <c r="F7" t="s">
        <v>205</v>
      </c>
      <c r="G7" t="s">
        <v>74</v>
      </c>
      <c r="H7" t="s">
        <v>74</v>
      </c>
      <c r="I7" t="s">
        <v>206</v>
      </c>
      <c r="J7" t="s">
        <v>207</v>
      </c>
      <c r="K7" t="s">
        <v>74</v>
      </c>
      <c r="L7" t="s">
        <v>74</v>
      </c>
      <c r="M7" t="s">
        <v>78</v>
      </c>
      <c r="N7" t="s">
        <v>79</v>
      </c>
      <c r="O7" t="s">
        <v>74</v>
      </c>
      <c r="P7" t="s">
        <v>74</v>
      </c>
      <c r="Q7" t="s">
        <v>74</v>
      </c>
      <c r="R7" t="s">
        <v>74</v>
      </c>
      <c r="S7" t="s">
        <v>74</v>
      </c>
      <c r="T7" t="s">
        <v>208</v>
      </c>
      <c r="U7" t="s">
        <v>209</v>
      </c>
      <c r="V7" t="s">
        <v>210</v>
      </c>
      <c r="W7" t="s">
        <v>211</v>
      </c>
      <c r="X7" t="s">
        <v>212</v>
      </c>
      <c r="Y7" t="s">
        <v>213</v>
      </c>
      <c r="Z7" t="s">
        <v>214</v>
      </c>
      <c r="AA7" t="s">
        <v>215</v>
      </c>
      <c r="AB7" t="s">
        <v>216</v>
      </c>
      <c r="AC7" t="s">
        <v>217</v>
      </c>
      <c r="AD7" t="s">
        <v>218</v>
      </c>
      <c r="AE7" t="s">
        <v>219</v>
      </c>
      <c r="AF7" t="s">
        <v>74</v>
      </c>
      <c r="AG7">
        <v>86</v>
      </c>
      <c r="AH7">
        <v>0</v>
      </c>
      <c r="AI7">
        <v>0</v>
      </c>
      <c r="AJ7">
        <v>0</v>
      </c>
      <c r="AK7">
        <v>3</v>
      </c>
      <c r="AL7" t="s">
        <v>220</v>
      </c>
      <c r="AM7" t="s">
        <v>221</v>
      </c>
      <c r="AN7" t="s">
        <v>222</v>
      </c>
      <c r="AO7" t="s">
        <v>223</v>
      </c>
      <c r="AP7" t="s">
        <v>224</v>
      </c>
      <c r="AQ7" t="s">
        <v>74</v>
      </c>
      <c r="AR7" t="s">
        <v>207</v>
      </c>
      <c r="AS7" t="s">
        <v>225</v>
      </c>
      <c r="AT7" t="s">
        <v>226</v>
      </c>
      <c r="AU7">
        <v>2022</v>
      </c>
      <c r="AV7">
        <v>29</v>
      </c>
      <c r="AW7">
        <v>7</v>
      </c>
      <c r="AX7" t="s">
        <v>74</v>
      </c>
      <c r="AY7" t="s">
        <v>74</v>
      </c>
      <c r="AZ7" t="s">
        <v>74</v>
      </c>
      <c r="BA7" t="s">
        <v>74</v>
      </c>
      <c r="BB7">
        <v>1268</v>
      </c>
      <c r="BC7">
        <v>1290</v>
      </c>
      <c r="BD7" t="s">
        <v>74</v>
      </c>
      <c r="BE7" t="s">
        <v>227</v>
      </c>
      <c r="BF7" t="str">
        <f>HYPERLINK("http://dx.doi.org/10.1080/13510347.2022.2046558","http://dx.doi.org/10.1080/13510347.2022.2046558")</f>
        <v>http://dx.doi.org/10.1080/13510347.2022.2046558</v>
      </c>
      <c r="BG7" t="s">
        <v>74</v>
      </c>
      <c r="BH7" t="s">
        <v>228</v>
      </c>
      <c r="BI7">
        <v>23</v>
      </c>
      <c r="BJ7" t="s">
        <v>94</v>
      </c>
      <c r="BK7" t="s">
        <v>172</v>
      </c>
      <c r="BL7" t="s">
        <v>96</v>
      </c>
      <c r="BM7" t="s">
        <v>229</v>
      </c>
      <c r="BN7" t="s">
        <v>74</v>
      </c>
      <c r="BO7" t="s">
        <v>74</v>
      </c>
      <c r="BP7" t="s">
        <v>74</v>
      </c>
      <c r="BQ7" t="s">
        <v>74</v>
      </c>
      <c r="BR7" t="s">
        <v>98</v>
      </c>
      <c r="BS7" t="s">
        <v>230</v>
      </c>
      <c r="BT7" t="str">
        <f>HYPERLINK("https%3A%2F%2Fwww.webofscience.com%2Fwos%2Fwoscc%2Ffull-record%2FWOS:000793047300001","View Full Record in Web of Science")</f>
        <v>View Full Record in Web of Science</v>
      </c>
    </row>
    <row r="8" spans="1:72" x14ac:dyDescent="0.25">
      <c r="A8" t="s">
        <v>72</v>
      </c>
      <c r="B8" t="s">
        <v>231</v>
      </c>
      <c r="C8" t="s">
        <v>74</v>
      </c>
      <c r="D8" t="s">
        <v>74</v>
      </c>
      <c r="E8" t="s">
        <v>74</v>
      </c>
      <c r="F8" t="s">
        <v>232</v>
      </c>
      <c r="G8" t="s">
        <v>74</v>
      </c>
      <c r="H8" t="s">
        <v>74</v>
      </c>
      <c r="I8" t="s">
        <v>233</v>
      </c>
      <c r="J8" t="s">
        <v>234</v>
      </c>
      <c r="K8" t="s">
        <v>74</v>
      </c>
      <c r="L8" t="s">
        <v>74</v>
      </c>
      <c r="M8" t="s">
        <v>78</v>
      </c>
      <c r="N8" t="s">
        <v>79</v>
      </c>
      <c r="O8" t="s">
        <v>74</v>
      </c>
      <c r="P8" t="s">
        <v>74</v>
      </c>
      <c r="Q8" t="s">
        <v>74</v>
      </c>
      <c r="R8" t="s">
        <v>74</v>
      </c>
      <c r="S8" t="s">
        <v>74</v>
      </c>
      <c r="T8" t="s">
        <v>235</v>
      </c>
      <c r="U8" t="s">
        <v>236</v>
      </c>
      <c r="V8" t="s">
        <v>237</v>
      </c>
      <c r="W8" t="s">
        <v>238</v>
      </c>
      <c r="X8" t="s">
        <v>239</v>
      </c>
      <c r="Y8" t="s">
        <v>240</v>
      </c>
      <c r="Z8" t="s">
        <v>241</v>
      </c>
      <c r="AA8" t="s">
        <v>242</v>
      </c>
      <c r="AB8" t="s">
        <v>243</v>
      </c>
      <c r="AC8" t="s">
        <v>244</v>
      </c>
      <c r="AD8" t="s">
        <v>245</v>
      </c>
      <c r="AE8" t="s">
        <v>246</v>
      </c>
      <c r="AF8" t="s">
        <v>74</v>
      </c>
      <c r="AG8">
        <v>51</v>
      </c>
      <c r="AH8">
        <v>9</v>
      </c>
      <c r="AI8">
        <v>9</v>
      </c>
      <c r="AJ8">
        <v>0</v>
      </c>
      <c r="AK8">
        <v>23</v>
      </c>
      <c r="AL8" t="s">
        <v>220</v>
      </c>
      <c r="AM8" t="s">
        <v>221</v>
      </c>
      <c r="AN8" t="s">
        <v>222</v>
      </c>
      <c r="AO8" t="s">
        <v>247</v>
      </c>
      <c r="AP8" t="s">
        <v>248</v>
      </c>
      <c r="AQ8" t="s">
        <v>74</v>
      </c>
      <c r="AR8" t="s">
        <v>249</v>
      </c>
      <c r="AS8" t="s">
        <v>250</v>
      </c>
      <c r="AT8" t="s">
        <v>251</v>
      </c>
      <c r="AU8">
        <v>2015</v>
      </c>
      <c r="AV8">
        <v>13</v>
      </c>
      <c r="AW8">
        <v>4</v>
      </c>
      <c r="AX8" t="s">
        <v>74</v>
      </c>
      <c r="AY8" t="s">
        <v>74</v>
      </c>
      <c r="AZ8" t="s">
        <v>74</v>
      </c>
      <c r="BA8" t="s">
        <v>74</v>
      </c>
      <c r="BB8">
        <v>435</v>
      </c>
      <c r="BC8">
        <v>450</v>
      </c>
      <c r="BD8" t="s">
        <v>74</v>
      </c>
      <c r="BE8" t="s">
        <v>252</v>
      </c>
      <c r="BF8" t="str">
        <f>HYPERLINK("http://dx.doi.org/10.1080/14733285.2013.848742","http://dx.doi.org/10.1080/14733285.2013.848742")</f>
        <v>http://dx.doi.org/10.1080/14733285.2013.848742</v>
      </c>
      <c r="BG8" t="s">
        <v>74</v>
      </c>
      <c r="BH8" t="s">
        <v>74</v>
      </c>
      <c r="BI8">
        <v>16</v>
      </c>
      <c r="BJ8" t="s">
        <v>253</v>
      </c>
      <c r="BK8" t="s">
        <v>172</v>
      </c>
      <c r="BL8" t="s">
        <v>253</v>
      </c>
      <c r="BM8" t="s">
        <v>254</v>
      </c>
      <c r="BN8" t="s">
        <v>74</v>
      </c>
      <c r="BO8" t="s">
        <v>74</v>
      </c>
      <c r="BP8" t="s">
        <v>74</v>
      </c>
      <c r="BQ8" t="s">
        <v>74</v>
      </c>
      <c r="BR8" t="s">
        <v>98</v>
      </c>
      <c r="BS8" t="s">
        <v>255</v>
      </c>
      <c r="BT8" t="str">
        <f>HYPERLINK("https%3A%2F%2Fwww.webofscience.com%2Fwos%2Fwoscc%2Ffull-record%2FWOS:000354873000004","View Full Record in Web of Science")</f>
        <v>View Full Record in Web of Science</v>
      </c>
    </row>
    <row r="9" spans="1:72" x14ac:dyDescent="0.25">
      <c r="A9" t="s">
        <v>72</v>
      </c>
      <c r="B9" t="s">
        <v>256</v>
      </c>
      <c r="C9" t="s">
        <v>74</v>
      </c>
      <c r="D9" t="s">
        <v>74</v>
      </c>
      <c r="E9" t="s">
        <v>74</v>
      </c>
      <c r="F9" t="s">
        <v>257</v>
      </c>
      <c r="G9" t="s">
        <v>74</v>
      </c>
      <c r="H9" t="s">
        <v>74</v>
      </c>
      <c r="I9" t="s">
        <v>258</v>
      </c>
      <c r="J9" t="s">
        <v>259</v>
      </c>
      <c r="K9" t="s">
        <v>74</v>
      </c>
      <c r="L9" t="s">
        <v>74</v>
      </c>
      <c r="M9" t="s">
        <v>78</v>
      </c>
      <c r="N9" t="s">
        <v>79</v>
      </c>
      <c r="O9" t="s">
        <v>74</v>
      </c>
      <c r="P9" t="s">
        <v>74</v>
      </c>
      <c r="Q9" t="s">
        <v>74</v>
      </c>
      <c r="R9" t="s">
        <v>74</v>
      </c>
      <c r="S9" t="s">
        <v>74</v>
      </c>
      <c r="T9" t="s">
        <v>260</v>
      </c>
      <c r="U9" t="s">
        <v>261</v>
      </c>
      <c r="V9" t="s">
        <v>262</v>
      </c>
      <c r="W9" t="s">
        <v>263</v>
      </c>
      <c r="X9" t="s">
        <v>264</v>
      </c>
      <c r="Y9" t="s">
        <v>265</v>
      </c>
      <c r="Z9" t="s">
        <v>266</v>
      </c>
      <c r="AA9" t="s">
        <v>267</v>
      </c>
      <c r="AB9" t="s">
        <v>268</v>
      </c>
      <c r="AC9" t="s">
        <v>74</v>
      </c>
      <c r="AD9" t="s">
        <v>74</v>
      </c>
      <c r="AE9" t="s">
        <v>74</v>
      </c>
      <c r="AF9" t="s">
        <v>74</v>
      </c>
      <c r="AG9">
        <v>23</v>
      </c>
      <c r="AH9">
        <v>20</v>
      </c>
      <c r="AI9">
        <v>20</v>
      </c>
      <c r="AJ9">
        <v>0</v>
      </c>
      <c r="AK9">
        <v>23</v>
      </c>
      <c r="AL9" t="s">
        <v>269</v>
      </c>
      <c r="AM9" t="s">
        <v>221</v>
      </c>
      <c r="AN9" t="s">
        <v>270</v>
      </c>
      <c r="AO9" t="s">
        <v>271</v>
      </c>
      <c r="AP9" t="s">
        <v>272</v>
      </c>
      <c r="AQ9" t="s">
        <v>74</v>
      </c>
      <c r="AR9" t="s">
        <v>273</v>
      </c>
      <c r="AS9" t="s">
        <v>274</v>
      </c>
      <c r="AT9" t="s">
        <v>74</v>
      </c>
      <c r="AU9">
        <v>2009</v>
      </c>
      <c r="AV9">
        <v>9</v>
      </c>
      <c r="AW9">
        <v>5</v>
      </c>
      <c r="AX9" t="s">
        <v>74</v>
      </c>
      <c r="AY9" t="s">
        <v>74</v>
      </c>
      <c r="AZ9" t="s">
        <v>74</v>
      </c>
      <c r="BA9" t="s">
        <v>74</v>
      </c>
      <c r="BB9">
        <v>295</v>
      </c>
      <c r="BC9">
        <v>301</v>
      </c>
      <c r="BD9" t="s">
        <v>74</v>
      </c>
      <c r="BE9" t="s">
        <v>275</v>
      </c>
      <c r="BF9" t="str">
        <f>HYPERLINK("http://dx.doi.org/10.1080/17461390902829234","http://dx.doi.org/10.1080/17461390902829234")</f>
        <v>http://dx.doi.org/10.1080/17461390902829234</v>
      </c>
      <c r="BG9" t="s">
        <v>74</v>
      </c>
      <c r="BH9" t="s">
        <v>74</v>
      </c>
      <c r="BI9">
        <v>7</v>
      </c>
      <c r="BJ9" t="s">
        <v>276</v>
      </c>
      <c r="BK9" t="s">
        <v>277</v>
      </c>
      <c r="BL9" t="s">
        <v>276</v>
      </c>
      <c r="BM9" t="s">
        <v>278</v>
      </c>
      <c r="BN9" t="s">
        <v>74</v>
      </c>
      <c r="BO9" t="s">
        <v>74</v>
      </c>
      <c r="BP9" t="s">
        <v>74</v>
      </c>
      <c r="BQ9" t="s">
        <v>74</v>
      </c>
      <c r="BR9" t="s">
        <v>98</v>
      </c>
      <c r="BS9" t="s">
        <v>279</v>
      </c>
      <c r="BT9" t="str">
        <f>HYPERLINK("https%3A%2F%2Fwww.webofscience.com%2Fwos%2Fwoscc%2Ffull-record%2FWOS:000280114200005","View Full Record in Web of Science")</f>
        <v>View Full Record in Web of Science</v>
      </c>
    </row>
    <row r="10" spans="1:72" x14ac:dyDescent="0.25">
      <c r="A10" t="s">
        <v>72</v>
      </c>
      <c r="B10" t="s">
        <v>280</v>
      </c>
      <c r="C10" t="s">
        <v>74</v>
      </c>
      <c r="D10" t="s">
        <v>74</v>
      </c>
      <c r="E10" t="s">
        <v>74</v>
      </c>
      <c r="F10" t="s">
        <v>281</v>
      </c>
      <c r="G10" t="s">
        <v>74</v>
      </c>
      <c r="H10" t="s">
        <v>74</v>
      </c>
      <c r="I10" t="s">
        <v>282</v>
      </c>
      <c r="J10" t="s">
        <v>283</v>
      </c>
      <c r="K10" t="s">
        <v>74</v>
      </c>
      <c r="L10" t="s">
        <v>74</v>
      </c>
      <c r="M10" t="s">
        <v>78</v>
      </c>
      <c r="N10" t="s">
        <v>79</v>
      </c>
      <c r="O10" t="s">
        <v>74</v>
      </c>
      <c r="P10" t="s">
        <v>74</v>
      </c>
      <c r="Q10" t="s">
        <v>74</v>
      </c>
      <c r="R10" t="s">
        <v>74</v>
      </c>
      <c r="S10" t="s">
        <v>74</v>
      </c>
      <c r="T10" t="s">
        <v>284</v>
      </c>
      <c r="U10" t="s">
        <v>285</v>
      </c>
      <c r="V10" t="s">
        <v>286</v>
      </c>
      <c r="W10" t="s">
        <v>287</v>
      </c>
      <c r="X10" t="s">
        <v>288</v>
      </c>
      <c r="Y10" t="s">
        <v>289</v>
      </c>
      <c r="Z10" t="s">
        <v>290</v>
      </c>
      <c r="AA10" t="s">
        <v>291</v>
      </c>
      <c r="AB10" t="s">
        <v>292</v>
      </c>
      <c r="AC10" t="s">
        <v>74</v>
      </c>
      <c r="AD10" t="s">
        <v>74</v>
      </c>
      <c r="AE10" t="s">
        <v>74</v>
      </c>
      <c r="AF10" t="s">
        <v>74</v>
      </c>
      <c r="AG10">
        <v>103</v>
      </c>
      <c r="AH10">
        <v>9</v>
      </c>
      <c r="AI10">
        <v>9</v>
      </c>
      <c r="AJ10">
        <v>3</v>
      </c>
      <c r="AK10">
        <v>41</v>
      </c>
      <c r="AL10" t="s">
        <v>293</v>
      </c>
      <c r="AM10" t="s">
        <v>294</v>
      </c>
      <c r="AN10" t="s">
        <v>295</v>
      </c>
      <c r="AO10" t="s">
        <v>296</v>
      </c>
      <c r="AP10" t="s">
        <v>297</v>
      </c>
      <c r="AQ10" t="s">
        <v>74</v>
      </c>
      <c r="AR10" t="s">
        <v>283</v>
      </c>
      <c r="AS10" t="s">
        <v>298</v>
      </c>
      <c r="AT10" t="s">
        <v>299</v>
      </c>
      <c r="AU10">
        <v>2021</v>
      </c>
      <c r="AV10">
        <v>101</v>
      </c>
      <c r="AW10" t="s">
        <v>74</v>
      </c>
      <c r="AX10" t="s">
        <v>74</v>
      </c>
      <c r="AY10" t="s">
        <v>74</v>
      </c>
      <c r="AZ10" t="s">
        <v>74</v>
      </c>
      <c r="BA10" t="s">
        <v>74</v>
      </c>
      <c r="BB10" t="s">
        <v>74</v>
      </c>
      <c r="BC10" t="s">
        <v>74</v>
      </c>
      <c r="BD10">
        <v>105129</v>
      </c>
      <c r="BE10" t="s">
        <v>300</v>
      </c>
      <c r="BF10" t="str">
        <f>HYPERLINK("http://dx.doi.org/10.1016/j.landusepol.2020.105129","http://dx.doi.org/10.1016/j.landusepol.2020.105129")</f>
        <v>http://dx.doi.org/10.1016/j.landusepol.2020.105129</v>
      </c>
      <c r="BG10" t="s">
        <v>74</v>
      </c>
      <c r="BH10" t="s">
        <v>301</v>
      </c>
      <c r="BI10">
        <v>7</v>
      </c>
      <c r="BJ10" t="s">
        <v>302</v>
      </c>
      <c r="BK10" t="s">
        <v>172</v>
      </c>
      <c r="BL10" t="s">
        <v>303</v>
      </c>
      <c r="BM10" t="s">
        <v>304</v>
      </c>
      <c r="BN10">
        <v>33071421</v>
      </c>
      <c r="BO10" t="s">
        <v>305</v>
      </c>
      <c r="BP10" t="s">
        <v>74</v>
      </c>
      <c r="BQ10" t="s">
        <v>74</v>
      </c>
      <c r="BR10" t="s">
        <v>98</v>
      </c>
      <c r="BS10" t="s">
        <v>306</v>
      </c>
      <c r="BT10" t="str">
        <f>HYPERLINK("https%3A%2F%2Fwww.webofscience.com%2Fwos%2Fwoscc%2Ffull-record%2FWOS:000606824100007","View Full Record in Web of Science")</f>
        <v>View Full Record in Web of Science</v>
      </c>
    </row>
    <row r="11" spans="1:72" x14ac:dyDescent="0.25">
      <c r="A11" t="s">
        <v>72</v>
      </c>
      <c r="B11" t="s">
        <v>307</v>
      </c>
      <c r="C11" t="s">
        <v>74</v>
      </c>
      <c r="D11" t="s">
        <v>74</v>
      </c>
      <c r="E11" t="s">
        <v>74</v>
      </c>
      <c r="F11" t="s">
        <v>308</v>
      </c>
      <c r="G11" t="s">
        <v>74</v>
      </c>
      <c r="H11" t="s">
        <v>74</v>
      </c>
      <c r="I11" t="s">
        <v>309</v>
      </c>
      <c r="J11" t="s">
        <v>310</v>
      </c>
      <c r="K11" t="s">
        <v>74</v>
      </c>
      <c r="L11" t="s">
        <v>74</v>
      </c>
      <c r="M11" t="s">
        <v>78</v>
      </c>
      <c r="N11" t="s">
        <v>79</v>
      </c>
      <c r="O11" t="s">
        <v>74</v>
      </c>
      <c r="P11" t="s">
        <v>74</v>
      </c>
      <c r="Q11" t="s">
        <v>74</v>
      </c>
      <c r="R11" t="s">
        <v>74</v>
      </c>
      <c r="S11" t="s">
        <v>74</v>
      </c>
      <c r="T11" t="s">
        <v>311</v>
      </c>
      <c r="U11" t="s">
        <v>74</v>
      </c>
      <c r="V11" t="s">
        <v>312</v>
      </c>
      <c r="W11" t="s">
        <v>313</v>
      </c>
      <c r="X11" t="s">
        <v>314</v>
      </c>
      <c r="Y11" t="s">
        <v>315</v>
      </c>
      <c r="Z11" t="s">
        <v>74</v>
      </c>
      <c r="AA11" t="s">
        <v>74</v>
      </c>
      <c r="AB11" t="s">
        <v>74</v>
      </c>
      <c r="AC11" t="s">
        <v>74</v>
      </c>
      <c r="AD11" t="s">
        <v>74</v>
      </c>
      <c r="AE11" t="s">
        <v>74</v>
      </c>
      <c r="AF11" t="s">
        <v>74</v>
      </c>
      <c r="AG11">
        <v>58</v>
      </c>
      <c r="AH11">
        <v>0</v>
      </c>
      <c r="AI11">
        <v>0</v>
      </c>
      <c r="AJ11">
        <v>0</v>
      </c>
      <c r="AK11">
        <v>1</v>
      </c>
      <c r="AL11" t="s">
        <v>316</v>
      </c>
      <c r="AM11" t="s">
        <v>317</v>
      </c>
      <c r="AN11" t="s">
        <v>318</v>
      </c>
      <c r="AO11" t="s">
        <v>319</v>
      </c>
      <c r="AP11" t="s">
        <v>320</v>
      </c>
      <c r="AQ11" t="s">
        <v>74</v>
      </c>
      <c r="AR11" t="s">
        <v>321</v>
      </c>
      <c r="AS11" t="s">
        <v>322</v>
      </c>
      <c r="AT11" t="s">
        <v>299</v>
      </c>
      <c r="AU11">
        <v>2021</v>
      </c>
      <c r="AV11">
        <v>41</v>
      </c>
      <c r="AW11">
        <v>1</v>
      </c>
      <c r="AX11" t="s">
        <v>74</v>
      </c>
      <c r="AY11" t="s">
        <v>74</v>
      </c>
      <c r="AZ11" t="s">
        <v>74</v>
      </c>
      <c r="BA11" t="s">
        <v>74</v>
      </c>
      <c r="BB11">
        <v>92</v>
      </c>
      <c r="BC11">
        <v>109</v>
      </c>
      <c r="BD11" t="s">
        <v>74</v>
      </c>
      <c r="BE11" t="s">
        <v>323</v>
      </c>
      <c r="BF11" t="str">
        <f>HYPERLINK("http://dx.doi.org/10.1093/mj/kjaa018","http://dx.doi.org/10.1093/mj/kjaa018")</f>
        <v>http://dx.doi.org/10.1093/mj/kjaa018</v>
      </c>
      <c r="BG11" t="s">
        <v>74</v>
      </c>
      <c r="BH11" t="s">
        <v>74</v>
      </c>
      <c r="BI11">
        <v>18</v>
      </c>
      <c r="BJ11" t="s">
        <v>324</v>
      </c>
      <c r="BK11" t="s">
        <v>325</v>
      </c>
      <c r="BL11" t="s">
        <v>326</v>
      </c>
      <c r="BM11" t="s">
        <v>327</v>
      </c>
      <c r="BN11" t="s">
        <v>74</v>
      </c>
      <c r="BO11" t="s">
        <v>74</v>
      </c>
      <c r="BP11" t="s">
        <v>74</v>
      </c>
      <c r="BQ11" t="s">
        <v>74</v>
      </c>
      <c r="BR11" t="s">
        <v>98</v>
      </c>
      <c r="BS11" t="s">
        <v>328</v>
      </c>
      <c r="BT11" t="str">
        <f>HYPERLINK("https%3A%2F%2Fwww.webofscience.com%2Fwos%2Fwoscc%2Ffull-record%2FWOS:000637318000005","View Full Record in Web of Science")</f>
        <v>View Full Record in Web of Science</v>
      </c>
    </row>
    <row r="12" spans="1:72" x14ac:dyDescent="0.25">
      <c r="A12" t="s">
        <v>72</v>
      </c>
      <c r="B12" t="s">
        <v>329</v>
      </c>
      <c r="C12" t="s">
        <v>74</v>
      </c>
      <c r="D12" t="s">
        <v>74</v>
      </c>
      <c r="E12" t="s">
        <v>74</v>
      </c>
      <c r="F12" t="s">
        <v>330</v>
      </c>
      <c r="G12" t="s">
        <v>74</v>
      </c>
      <c r="H12" t="s">
        <v>74</v>
      </c>
      <c r="I12" t="s">
        <v>331</v>
      </c>
      <c r="J12" t="s">
        <v>332</v>
      </c>
      <c r="K12" t="s">
        <v>74</v>
      </c>
      <c r="L12" t="s">
        <v>74</v>
      </c>
      <c r="M12" t="s">
        <v>78</v>
      </c>
      <c r="N12" t="s">
        <v>79</v>
      </c>
      <c r="O12" t="s">
        <v>74</v>
      </c>
      <c r="P12" t="s">
        <v>74</v>
      </c>
      <c r="Q12" t="s">
        <v>74</v>
      </c>
      <c r="R12" t="s">
        <v>74</v>
      </c>
      <c r="S12" t="s">
        <v>74</v>
      </c>
      <c r="T12" t="s">
        <v>333</v>
      </c>
      <c r="U12" t="s">
        <v>334</v>
      </c>
      <c r="V12" t="s">
        <v>335</v>
      </c>
      <c r="W12" t="s">
        <v>336</v>
      </c>
      <c r="X12" t="s">
        <v>337</v>
      </c>
      <c r="Y12" t="s">
        <v>338</v>
      </c>
      <c r="Z12" t="s">
        <v>339</v>
      </c>
      <c r="AA12" t="s">
        <v>74</v>
      </c>
      <c r="AB12" t="s">
        <v>340</v>
      </c>
      <c r="AC12" t="s">
        <v>341</v>
      </c>
      <c r="AD12" t="s">
        <v>342</v>
      </c>
      <c r="AE12" t="s">
        <v>343</v>
      </c>
      <c r="AF12" t="s">
        <v>74</v>
      </c>
      <c r="AG12">
        <v>50</v>
      </c>
      <c r="AH12">
        <v>1</v>
      </c>
      <c r="AI12">
        <v>1</v>
      </c>
      <c r="AJ12">
        <v>0</v>
      </c>
      <c r="AK12">
        <v>3</v>
      </c>
      <c r="AL12" t="s">
        <v>344</v>
      </c>
      <c r="AM12" t="s">
        <v>345</v>
      </c>
      <c r="AN12" t="s">
        <v>346</v>
      </c>
      <c r="AO12" t="s">
        <v>347</v>
      </c>
      <c r="AP12" t="s">
        <v>74</v>
      </c>
      <c r="AQ12" t="s">
        <v>74</v>
      </c>
      <c r="AR12" t="s">
        <v>348</v>
      </c>
      <c r="AS12" t="s">
        <v>349</v>
      </c>
      <c r="AT12" t="s">
        <v>74</v>
      </c>
      <c r="AU12">
        <v>2021</v>
      </c>
      <c r="AV12">
        <v>6</v>
      </c>
      <c r="AW12">
        <v>2</v>
      </c>
      <c r="AX12" t="s">
        <v>74</v>
      </c>
      <c r="AY12" t="s">
        <v>74</v>
      </c>
      <c r="AZ12" t="s">
        <v>74</v>
      </c>
      <c r="BA12" t="s">
        <v>74</v>
      </c>
      <c r="BB12">
        <v>43</v>
      </c>
      <c r="BC12">
        <v>55</v>
      </c>
      <c r="BD12" t="s">
        <v>74</v>
      </c>
      <c r="BE12" t="s">
        <v>350</v>
      </c>
      <c r="BF12" t="str">
        <f>HYPERLINK("http://dx.doi.org/10.17645/up.v6i2.3799","http://dx.doi.org/10.17645/up.v6i2.3799")</f>
        <v>http://dx.doi.org/10.17645/up.v6i2.3799</v>
      </c>
      <c r="BG12" t="s">
        <v>74</v>
      </c>
      <c r="BH12" t="s">
        <v>74</v>
      </c>
      <c r="BI12">
        <v>13</v>
      </c>
      <c r="BJ12" t="s">
        <v>351</v>
      </c>
      <c r="BK12" t="s">
        <v>95</v>
      </c>
      <c r="BL12" t="s">
        <v>351</v>
      </c>
      <c r="BM12" t="s">
        <v>352</v>
      </c>
      <c r="BN12" t="s">
        <v>74</v>
      </c>
      <c r="BO12" t="s">
        <v>353</v>
      </c>
      <c r="BP12" t="s">
        <v>74</v>
      </c>
      <c r="BQ12" t="s">
        <v>74</v>
      </c>
      <c r="BR12" t="s">
        <v>98</v>
      </c>
      <c r="BS12" t="s">
        <v>354</v>
      </c>
      <c r="BT12" t="str">
        <f>HYPERLINK("https%3A%2F%2Fwww.webofscience.com%2Fwos%2Fwoscc%2Ffull-record%2FWOS:000644761900005","View Full Record in Web of Science")</f>
        <v>View Full Record in Web of Science</v>
      </c>
    </row>
    <row r="13" spans="1:72" x14ac:dyDescent="0.25">
      <c r="A13" t="s">
        <v>72</v>
      </c>
      <c r="B13" t="s">
        <v>355</v>
      </c>
      <c r="C13" t="s">
        <v>74</v>
      </c>
      <c r="D13" t="s">
        <v>74</v>
      </c>
      <c r="E13" t="s">
        <v>74</v>
      </c>
      <c r="F13" t="s">
        <v>356</v>
      </c>
      <c r="G13" t="s">
        <v>74</v>
      </c>
      <c r="H13" t="s">
        <v>74</v>
      </c>
      <c r="I13" t="s">
        <v>357</v>
      </c>
      <c r="J13" t="s">
        <v>358</v>
      </c>
      <c r="K13" t="s">
        <v>74</v>
      </c>
      <c r="L13" t="s">
        <v>74</v>
      </c>
      <c r="M13" t="s">
        <v>78</v>
      </c>
      <c r="N13" t="s">
        <v>79</v>
      </c>
      <c r="O13" t="s">
        <v>74</v>
      </c>
      <c r="P13" t="s">
        <v>74</v>
      </c>
      <c r="Q13" t="s">
        <v>74</v>
      </c>
      <c r="R13" t="s">
        <v>74</v>
      </c>
      <c r="S13" t="s">
        <v>74</v>
      </c>
      <c r="T13" t="s">
        <v>359</v>
      </c>
      <c r="U13" t="s">
        <v>74</v>
      </c>
      <c r="V13" t="s">
        <v>360</v>
      </c>
      <c r="W13" t="s">
        <v>361</v>
      </c>
      <c r="X13" t="s">
        <v>362</v>
      </c>
      <c r="Y13" t="s">
        <v>363</v>
      </c>
      <c r="Z13" t="s">
        <v>364</v>
      </c>
      <c r="AA13" t="s">
        <v>74</v>
      </c>
      <c r="AB13" t="s">
        <v>74</v>
      </c>
      <c r="AC13" t="s">
        <v>74</v>
      </c>
      <c r="AD13" t="s">
        <v>74</v>
      </c>
      <c r="AE13" t="s">
        <v>74</v>
      </c>
      <c r="AF13" t="s">
        <v>74</v>
      </c>
      <c r="AG13">
        <v>22</v>
      </c>
      <c r="AH13">
        <v>1</v>
      </c>
      <c r="AI13">
        <v>1</v>
      </c>
      <c r="AJ13">
        <v>0</v>
      </c>
      <c r="AK13">
        <v>1</v>
      </c>
      <c r="AL13" t="s">
        <v>365</v>
      </c>
      <c r="AM13" t="s">
        <v>366</v>
      </c>
      <c r="AN13" t="s">
        <v>367</v>
      </c>
      <c r="AO13" t="s">
        <v>368</v>
      </c>
      <c r="AP13" t="s">
        <v>369</v>
      </c>
      <c r="AQ13" t="s">
        <v>74</v>
      </c>
      <c r="AR13" t="s">
        <v>370</v>
      </c>
      <c r="AS13" t="s">
        <v>371</v>
      </c>
      <c r="AT13" t="s">
        <v>372</v>
      </c>
      <c r="AU13">
        <v>2018</v>
      </c>
      <c r="AV13">
        <v>107</v>
      </c>
      <c r="AW13">
        <v>1</v>
      </c>
      <c r="AX13" t="s">
        <v>74</v>
      </c>
      <c r="AY13" t="s">
        <v>74</v>
      </c>
      <c r="AZ13" t="s">
        <v>74</v>
      </c>
      <c r="BA13" t="s">
        <v>74</v>
      </c>
      <c r="BB13">
        <v>204</v>
      </c>
      <c r="BC13">
        <v>224</v>
      </c>
      <c r="BD13" t="s">
        <v>74</v>
      </c>
      <c r="BE13" t="s">
        <v>373</v>
      </c>
      <c r="BF13" t="str">
        <f>HYPERLINK("http://dx.doi.org/10.1111/irom.12218","http://dx.doi.org/10.1111/irom.12218")</f>
        <v>http://dx.doi.org/10.1111/irom.12218</v>
      </c>
      <c r="BG13" t="s">
        <v>74</v>
      </c>
      <c r="BH13" t="s">
        <v>74</v>
      </c>
      <c r="BI13">
        <v>21</v>
      </c>
      <c r="BJ13" t="s">
        <v>374</v>
      </c>
      <c r="BK13" t="s">
        <v>95</v>
      </c>
      <c r="BL13" t="s">
        <v>374</v>
      </c>
      <c r="BM13" t="s">
        <v>375</v>
      </c>
      <c r="BN13" t="s">
        <v>74</v>
      </c>
      <c r="BO13" t="s">
        <v>74</v>
      </c>
      <c r="BP13" t="s">
        <v>74</v>
      </c>
      <c r="BQ13" t="s">
        <v>74</v>
      </c>
      <c r="BR13" t="s">
        <v>98</v>
      </c>
      <c r="BS13" t="s">
        <v>376</v>
      </c>
      <c r="BT13" t="str">
        <f>HYPERLINK("https%3A%2F%2Fwww.webofscience.com%2Fwos%2Fwoscc%2Ffull-record%2FWOS:000438041300015","View Full Record in Web of Science")</f>
        <v>View Full Record in Web of Science</v>
      </c>
    </row>
    <row r="14" spans="1:72" x14ac:dyDescent="0.25">
      <c r="A14" t="s">
        <v>72</v>
      </c>
      <c r="B14" t="s">
        <v>377</v>
      </c>
      <c r="C14" t="s">
        <v>74</v>
      </c>
      <c r="D14" t="s">
        <v>74</v>
      </c>
      <c r="E14" t="s">
        <v>74</v>
      </c>
      <c r="F14" t="s">
        <v>377</v>
      </c>
      <c r="G14" t="s">
        <v>74</v>
      </c>
      <c r="H14" t="s">
        <v>74</v>
      </c>
      <c r="I14" t="s">
        <v>378</v>
      </c>
      <c r="J14" t="s">
        <v>379</v>
      </c>
      <c r="K14" t="s">
        <v>74</v>
      </c>
      <c r="L14" t="s">
        <v>74</v>
      </c>
      <c r="M14" t="s">
        <v>78</v>
      </c>
      <c r="N14" t="s">
        <v>79</v>
      </c>
      <c r="O14" t="s">
        <v>74</v>
      </c>
      <c r="P14" t="s">
        <v>74</v>
      </c>
      <c r="Q14" t="s">
        <v>74</v>
      </c>
      <c r="R14" t="s">
        <v>74</v>
      </c>
      <c r="S14" t="s">
        <v>74</v>
      </c>
      <c r="T14" t="s">
        <v>74</v>
      </c>
      <c r="U14" t="s">
        <v>74</v>
      </c>
      <c r="V14" t="s">
        <v>380</v>
      </c>
      <c r="W14" t="s">
        <v>381</v>
      </c>
      <c r="X14" t="s">
        <v>382</v>
      </c>
      <c r="Y14" t="s">
        <v>383</v>
      </c>
      <c r="Z14" t="s">
        <v>74</v>
      </c>
      <c r="AA14" t="s">
        <v>384</v>
      </c>
      <c r="AB14" t="s">
        <v>74</v>
      </c>
      <c r="AC14" t="s">
        <v>74</v>
      </c>
      <c r="AD14" t="s">
        <v>74</v>
      </c>
      <c r="AE14" t="s">
        <v>74</v>
      </c>
      <c r="AF14" t="s">
        <v>74</v>
      </c>
      <c r="AG14">
        <v>16</v>
      </c>
      <c r="AH14">
        <v>1</v>
      </c>
      <c r="AI14">
        <v>1</v>
      </c>
      <c r="AJ14">
        <v>0</v>
      </c>
      <c r="AK14">
        <v>2</v>
      </c>
      <c r="AL14" t="s">
        <v>385</v>
      </c>
      <c r="AM14" t="s">
        <v>386</v>
      </c>
      <c r="AN14" t="s">
        <v>387</v>
      </c>
      <c r="AO14" t="s">
        <v>388</v>
      </c>
      <c r="AP14" t="s">
        <v>74</v>
      </c>
      <c r="AQ14" t="s">
        <v>74</v>
      </c>
      <c r="AR14" t="s">
        <v>389</v>
      </c>
      <c r="AS14" t="s">
        <v>390</v>
      </c>
      <c r="AT14" t="s">
        <v>198</v>
      </c>
      <c r="AU14">
        <v>2004</v>
      </c>
      <c r="AV14">
        <v>41</v>
      </c>
      <c r="AW14">
        <v>2</v>
      </c>
      <c r="AX14" t="s">
        <v>74</v>
      </c>
      <c r="AY14" t="s">
        <v>74</v>
      </c>
      <c r="AZ14" t="s">
        <v>74</v>
      </c>
      <c r="BA14" t="s">
        <v>74</v>
      </c>
      <c r="BB14">
        <v>195</v>
      </c>
      <c r="BC14">
        <v>208</v>
      </c>
      <c r="BD14" t="s">
        <v>74</v>
      </c>
      <c r="BE14" t="s">
        <v>391</v>
      </c>
      <c r="BF14" t="str">
        <f>HYPERLINK("http://dx.doi.org/10.1023/B:CRIS.0000016226.61781.fa","http://dx.doi.org/10.1023/B:CRIS.0000016226.61781.fa")</f>
        <v>http://dx.doi.org/10.1023/B:CRIS.0000016226.61781.fa</v>
      </c>
      <c r="BG14" t="s">
        <v>74</v>
      </c>
      <c r="BH14" t="s">
        <v>74</v>
      </c>
      <c r="BI14">
        <v>14</v>
      </c>
      <c r="BJ14" t="s">
        <v>392</v>
      </c>
      <c r="BK14" t="s">
        <v>172</v>
      </c>
      <c r="BL14" t="s">
        <v>393</v>
      </c>
      <c r="BM14" t="s">
        <v>394</v>
      </c>
      <c r="BN14" t="s">
        <v>74</v>
      </c>
      <c r="BO14" t="s">
        <v>74</v>
      </c>
      <c r="BP14" t="s">
        <v>74</v>
      </c>
      <c r="BQ14" t="s">
        <v>74</v>
      </c>
      <c r="BR14" t="s">
        <v>98</v>
      </c>
      <c r="BS14" t="s">
        <v>395</v>
      </c>
      <c r="BT14" t="str">
        <f>HYPERLINK("https%3A%2F%2Fwww.webofscience.com%2Fwos%2Fwoscc%2Ffull-record%2FWOS:000188942300005","View Full Record in Web of Science")</f>
        <v>View Full Record in Web of Science</v>
      </c>
    </row>
    <row r="15" spans="1:72" x14ac:dyDescent="0.25">
      <c r="A15" t="s">
        <v>72</v>
      </c>
      <c r="B15" t="s">
        <v>396</v>
      </c>
      <c r="C15" t="s">
        <v>74</v>
      </c>
      <c r="D15" t="s">
        <v>74</v>
      </c>
      <c r="E15" t="s">
        <v>74</v>
      </c>
      <c r="F15" t="s">
        <v>397</v>
      </c>
      <c r="G15" t="s">
        <v>74</v>
      </c>
      <c r="H15" t="s">
        <v>74</v>
      </c>
      <c r="I15" t="s">
        <v>398</v>
      </c>
      <c r="J15" t="s">
        <v>399</v>
      </c>
      <c r="K15" t="s">
        <v>74</v>
      </c>
      <c r="L15" t="s">
        <v>74</v>
      </c>
      <c r="M15" t="s">
        <v>78</v>
      </c>
      <c r="N15" t="s">
        <v>79</v>
      </c>
      <c r="O15" t="s">
        <v>74</v>
      </c>
      <c r="P15" t="s">
        <v>74</v>
      </c>
      <c r="Q15" t="s">
        <v>74</v>
      </c>
      <c r="R15" t="s">
        <v>74</v>
      </c>
      <c r="S15" t="s">
        <v>74</v>
      </c>
      <c r="T15" t="s">
        <v>400</v>
      </c>
      <c r="U15" t="s">
        <v>401</v>
      </c>
      <c r="V15" t="s">
        <v>402</v>
      </c>
      <c r="W15" t="s">
        <v>403</v>
      </c>
      <c r="X15" t="s">
        <v>404</v>
      </c>
      <c r="Y15" t="s">
        <v>405</v>
      </c>
      <c r="Z15" t="s">
        <v>74</v>
      </c>
      <c r="AA15" t="s">
        <v>406</v>
      </c>
      <c r="AB15" t="s">
        <v>407</v>
      </c>
      <c r="AC15" t="s">
        <v>408</v>
      </c>
      <c r="AD15" t="s">
        <v>409</v>
      </c>
      <c r="AE15" t="s">
        <v>410</v>
      </c>
      <c r="AF15" t="s">
        <v>74</v>
      </c>
      <c r="AG15">
        <v>41</v>
      </c>
      <c r="AH15">
        <v>0</v>
      </c>
      <c r="AI15">
        <v>0</v>
      </c>
      <c r="AJ15">
        <v>1</v>
      </c>
      <c r="AK15">
        <v>9</v>
      </c>
      <c r="AL15" t="s">
        <v>411</v>
      </c>
      <c r="AM15" t="s">
        <v>412</v>
      </c>
      <c r="AN15" t="s">
        <v>413</v>
      </c>
      <c r="AO15" t="s">
        <v>414</v>
      </c>
      <c r="AP15" t="s">
        <v>415</v>
      </c>
      <c r="AQ15" t="s">
        <v>74</v>
      </c>
      <c r="AR15" t="s">
        <v>416</v>
      </c>
      <c r="AS15" t="s">
        <v>417</v>
      </c>
      <c r="AT15" t="s">
        <v>418</v>
      </c>
      <c r="AU15">
        <v>2021</v>
      </c>
      <c r="AV15">
        <v>35</v>
      </c>
      <c r="AW15">
        <v>4</v>
      </c>
      <c r="AX15" t="s">
        <v>74</v>
      </c>
      <c r="AY15" t="s">
        <v>74</v>
      </c>
      <c r="AZ15" t="s">
        <v>74</v>
      </c>
      <c r="BA15" t="s">
        <v>74</v>
      </c>
      <c r="BB15">
        <v>899</v>
      </c>
      <c r="BC15">
        <v>923</v>
      </c>
      <c r="BD15">
        <v>888325420937791</v>
      </c>
      <c r="BE15" t="s">
        <v>419</v>
      </c>
      <c r="BF15" t="str">
        <f>HYPERLINK("http://dx.doi.org/10.1177/0888325420937791","http://dx.doi.org/10.1177/0888325420937791")</f>
        <v>http://dx.doi.org/10.1177/0888325420937791</v>
      </c>
      <c r="BG15" t="s">
        <v>74</v>
      </c>
      <c r="BH15" t="s">
        <v>420</v>
      </c>
      <c r="BI15">
        <v>25</v>
      </c>
      <c r="BJ15" t="s">
        <v>421</v>
      </c>
      <c r="BK15" t="s">
        <v>172</v>
      </c>
      <c r="BL15" t="s">
        <v>422</v>
      </c>
      <c r="BM15" t="s">
        <v>423</v>
      </c>
      <c r="BN15" t="s">
        <v>74</v>
      </c>
      <c r="BO15" t="s">
        <v>74</v>
      </c>
      <c r="BP15" t="s">
        <v>74</v>
      </c>
      <c r="BQ15" t="s">
        <v>74</v>
      </c>
      <c r="BR15" t="s">
        <v>98</v>
      </c>
      <c r="BS15" t="s">
        <v>424</v>
      </c>
      <c r="BT15" t="str">
        <f>HYPERLINK("https%3A%2F%2Fwww.webofscience.com%2Fwos%2Fwoscc%2Ffull-record%2FWOS:000657980800001","View Full Record in Web of Science")</f>
        <v>View Full Record in Web of Science</v>
      </c>
    </row>
    <row r="16" spans="1:72" x14ac:dyDescent="0.25">
      <c r="A16" t="s">
        <v>72</v>
      </c>
      <c r="B16" t="s">
        <v>425</v>
      </c>
      <c r="C16" t="s">
        <v>74</v>
      </c>
      <c r="D16" t="s">
        <v>74</v>
      </c>
      <c r="E16" t="s">
        <v>74</v>
      </c>
      <c r="F16" t="s">
        <v>426</v>
      </c>
      <c r="G16" t="s">
        <v>74</v>
      </c>
      <c r="H16" t="s">
        <v>74</v>
      </c>
      <c r="I16" t="s">
        <v>427</v>
      </c>
      <c r="J16" t="s">
        <v>428</v>
      </c>
      <c r="K16" t="s">
        <v>74</v>
      </c>
      <c r="L16" t="s">
        <v>74</v>
      </c>
      <c r="M16" t="s">
        <v>429</v>
      </c>
      <c r="N16" t="s">
        <v>79</v>
      </c>
      <c r="O16" t="s">
        <v>74</v>
      </c>
      <c r="P16" t="s">
        <v>74</v>
      </c>
      <c r="Q16" t="s">
        <v>74</v>
      </c>
      <c r="R16" t="s">
        <v>74</v>
      </c>
      <c r="S16" t="s">
        <v>74</v>
      </c>
      <c r="T16" t="s">
        <v>430</v>
      </c>
      <c r="U16" t="s">
        <v>74</v>
      </c>
      <c r="V16" t="s">
        <v>431</v>
      </c>
      <c r="W16" t="s">
        <v>432</v>
      </c>
      <c r="X16" t="s">
        <v>433</v>
      </c>
      <c r="Y16" t="s">
        <v>434</v>
      </c>
      <c r="Z16" t="s">
        <v>435</v>
      </c>
      <c r="AA16" t="s">
        <v>436</v>
      </c>
      <c r="AB16" t="s">
        <v>437</v>
      </c>
      <c r="AC16" t="s">
        <v>74</v>
      </c>
      <c r="AD16" t="s">
        <v>74</v>
      </c>
      <c r="AE16" t="s">
        <v>74</v>
      </c>
      <c r="AF16" t="s">
        <v>74</v>
      </c>
      <c r="AG16">
        <v>15</v>
      </c>
      <c r="AH16">
        <v>2</v>
      </c>
      <c r="AI16">
        <v>2</v>
      </c>
      <c r="AJ16">
        <v>0</v>
      </c>
      <c r="AK16">
        <v>7</v>
      </c>
      <c r="AL16" t="s">
        <v>438</v>
      </c>
      <c r="AM16" t="s">
        <v>439</v>
      </c>
      <c r="AN16" t="s">
        <v>440</v>
      </c>
      <c r="AO16" t="s">
        <v>441</v>
      </c>
      <c r="AP16" t="s">
        <v>74</v>
      </c>
      <c r="AQ16" t="s">
        <v>74</v>
      </c>
      <c r="AR16" t="s">
        <v>442</v>
      </c>
      <c r="AS16" t="s">
        <v>443</v>
      </c>
      <c r="AT16" t="s">
        <v>74</v>
      </c>
      <c r="AU16">
        <v>2020</v>
      </c>
      <c r="AV16">
        <v>76</v>
      </c>
      <c r="AW16">
        <v>2</v>
      </c>
      <c r="AX16" t="s">
        <v>74</v>
      </c>
      <c r="AY16" t="s">
        <v>74</v>
      </c>
      <c r="AZ16" t="s">
        <v>74</v>
      </c>
      <c r="BA16" t="s">
        <v>74</v>
      </c>
      <c r="BB16">
        <v>198</v>
      </c>
      <c r="BC16">
        <v>212</v>
      </c>
      <c r="BD16" t="s">
        <v>74</v>
      </c>
      <c r="BE16" t="s">
        <v>74</v>
      </c>
      <c r="BF16" t="s">
        <v>74</v>
      </c>
      <c r="BG16" t="s">
        <v>74</v>
      </c>
      <c r="BH16" t="s">
        <v>74</v>
      </c>
      <c r="BI16">
        <v>15</v>
      </c>
      <c r="BJ16" t="s">
        <v>444</v>
      </c>
      <c r="BK16" t="s">
        <v>95</v>
      </c>
      <c r="BL16" t="s">
        <v>444</v>
      </c>
      <c r="BM16" t="s">
        <v>445</v>
      </c>
      <c r="BN16" t="s">
        <v>74</v>
      </c>
      <c r="BO16" t="s">
        <v>74</v>
      </c>
      <c r="BP16" t="s">
        <v>74</v>
      </c>
      <c r="BQ16" t="s">
        <v>74</v>
      </c>
      <c r="BR16" t="s">
        <v>98</v>
      </c>
      <c r="BS16" t="s">
        <v>446</v>
      </c>
      <c r="BT16" t="str">
        <f>HYPERLINK("https%3A%2F%2Fwww.webofscience.com%2Fwos%2Fwoscc%2Ffull-record%2FWOS:000530972000016","View Full Record in Web of Science")</f>
        <v>View Full Record in Web of Science</v>
      </c>
    </row>
    <row r="17" spans="1:72" x14ac:dyDescent="0.25">
      <c r="A17" t="s">
        <v>447</v>
      </c>
      <c r="B17" t="s">
        <v>448</v>
      </c>
      <c r="C17" t="s">
        <v>74</v>
      </c>
      <c r="D17" t="s">
        <v>449</v>
      </c>
      <c r="E17" t="s">
        <v>74</v>
      </c>
      <c r="F17" t="s">
        <v>450</v>
      </c>
      <c r="G17" t="s">
        <v>74</v>
      </c>
      <c r="H17" t="s">
        <v>74</v>
      </c>
      <c r="I17" t="s">
        <v>451</v>
      </c>
      <c r="J17" t="s">
        <v>452</v>
      </c>
      <c r="K17" t="s">
        <v>453</v>
      </c>
      <c r="L17" t="s">
        <v>74</v>
      </c>
      <c r="M17" t="s">
        <v>78</v>
      </c>
      <c r="N17" t="s">
        <v>454</v>
      </c>
      <c r="O17" t="s">
        <v>74</v>
      </c>
      <c r="P17" t="s">
        <v>74</v>
      </c>
      <c r="Q17" t="s">
        <v>74</v>
      </c>
      <c r="R17" t="s">
        <v>74</v>
      </c>
      <c r="S17" t="s">
        <v>74</v>
      </c>
      <c r="T17" t="s">
        <v>74</v>
      </c>
      <c r="U17" t="s">
        <v>455</v>
      </c>
      <c r="V17" t="s">
        <v>456</v>
      </c>
      <c r="W17" t="s">
        <v>457</v>
      </c>
      <c r="X17" t="s">
        <v>458</v>
      </c>
      <c r="Y17" t="s">
        <v>459</v>
      </c>
      <c r="Z17" t="s">
        <v>460</v>
      </c>
      <c r="AA17" t="s">
        <v>461</v>
      </c>
      <c r="AB17" t="s">
        <v>462</v>
      </c>
      <c r="AC17" t="s">
        <v>74</v>
      </c>
      <c r="AD17" t="s">
        <v>74</v>
      </c>
      <c r="AE17" t="s">
        <v>74</v>
      </c>
      <c r="AF17" t="s">
        <v>74</v>
      </c>
      <c r="AG17">
        <v>49</v>
      </c>
      <c r="AH17">
        <v>26</v>
      </c>
      <c r="AI17">
        <v>27</v>
      </c>
      <c r="AJ17">
        <v>0</v>
      </c>
      <c r="AK17">
        <v>22</v>
      </c>
      <c r="AL17" t="s">
        <v>463</v>
      </c>
      <c r="AM17" t="s">
        <v>464</v>
      </c>
      <c r="AN17" t="s">
        <v>465</v>
      </c>
      <c r="AO17" t="s">
        <v>466</v>
      </c>
      <c r="AP17" t="s">
        <v>74</v>
      </c>
      <c r="AQ17" t="s">
        <v>467</v>
      </c>
      <c r="AR17" t="s">
        <v>468</v>
      </c>
      <c r="AS17" t="s">
        <v>74</v>
      </c>
      <c r="AT17" t="s">
        <v>74</v>
      </c>
      <c r="AU17">
        <v>2011</v>
      </c>
      <c r="AV17">
        <v>134</v>
      </c>
      <c r="AW17" t="s">
        <v>74</v>
      </c>
      <c r="AX17" t="s">
        <v>74</v>
      </c>
      <c r="AY17" t="s">
        <v>74</v>
      </c>
      <c r="AZ17" t="s">
        <v>74</v>
      </c>
      <c r="BA17" t="s">
        <v>74</v>
      </c>
      <c r="BB17">
        <v>95</v>
      </c>
      <c r="BC17">
        <v>109</v>
      </c>
      <c r="BD17" t="s">
        <v>74</v>
      </c>
      <c r="BE17" t="s">
        <v>469</v>
      </c>
      <c r="BF17" t="str">
        <f>HYPERLINK("http://dx.doi.org/10.1002/cd.313","http://dx.doi.org/10.1002/cd.313")</f>
        <v>http://dx.doi.org/10.1002/cd.313</v>
      </c>
      <c r="BG17" t="s">
        <v>74</v>
      </c>
      <c r="BH17" t="s">
        <v>74</v>
      </c>
      <c r="BI17">
        <v>15</v>
      </c>
      <c r="BJ17" t="s">
        <v>470</v>
      </c>
      <c r="BK17" t="s">
        <v>471</v>
      </c>
      <c r="BL17" t="s">
        <v>472</v>
      </c>
      <c r="BM17" t="s">
        <v>473</v>
      </c>
      <c r="BN17">
        <v>22147603</v>
      </c>
      <c r="BO17" t="s">
        <v>148</v>
      </c>
      <c r="BP17" t="s">
        <v>74</v>
      </c>
      <c r="BQ17" t="s">
        <v>74</v>
      </c>
      <c r="BR17" t="s">
        <v>98</v>
      </c>
      <c r="BS17" t="s">
        <v>474</v>
      </c>
      <c r="BT17" t="str">
        <f>HYPERLINK("https%3A%2F%2Fwww.webofscience.com%2Fwos%2Fwoscc%2Ffull-record%2FWOS:000297828100007","View Full Record in Web of Science")</f>
        <v>View Full Record in Web of Science</v>
      </c>
    </row>
    <row r="18" spans="1:72" x14ac:dyDescent="0.25">
      <c r="A18" t="s">
        <v>72</v>
      </c>
      <c r="B18" t="s">
        <v>475</v>
      </c>
      <c r="C18" t="s">
        <v>74</v>
      </c>
      <c r="D18" t="s">
        <v>74</v>
      </c>
      <c r="E18" t="s">
        <v>74</v>
      </c>
      <c r="F18" t="s">
        <v>476</v>
      </c>
      <c r="G18" t="s">
        <v>74</v>
      </c>
      <c r="H18" t="s">
        <v>74</v>
      </c>
      <c r="I18" t="s">
        <v>477</v>
      </c>
      <c r="J18" t="s">
        <v>399</v>
      </c>
      <c r="K18" t="s">
        <v>74</v>
      </c>
      <c r="L18" t="s">
        <v>74</v>
      </c>
      <c r="M18" t="s">
        <v>78</v>
      </c>
      <c r="N18" t="s">
        <v>79</v>
      </c>
      <c r="O18" t="s">
        <v>74</v>
      </c>
      <c r="P18" t="s">
        <v>74</v>
      </c>
      <c r="Q18" t="s">
        <v>74</v>
      </c>
      <c r="R18" t="s">
        <v>74</v>
      </c>
      <c r="S18" t="s">
        <v>74</v>
      </c>
      <c r="T18" t="s">
        <v>478</v>
      </c>
      <c r="U18" t="s">
        <v>74</v>
      </c>
      <c r="V18" t="s">
        <v>479</v>
      </c>
      <c r="W18" t="s">
        <v>480</v>
      </c>
      <c r="X18" t="s">
        <v>481</v>
      </c>
      <c r="Y18" t="s">
        <v>482</v>
      </c>
      <c r="Z18" t="s">
        <v>74</v>
      </c>
      <c r="AA18" t="s">
        <v>74</v>
      </c>
      <c r="AB18" t="s">
        <v>74</v>
      </c>
      <c r="AC18" t="s">
        <v>74</v>
      </c>
      <c r="AD18" t="s">
        <v>74</v>
      </c>
      <c r="AE18" t="s">
        <v>74</v>
      </c>
      <c r="AF18" t="s">
        <v>74</v>
      </c>
      <c r="AG18">
        <v>55</v>
      </c>
      <c r="AH18">
        <v>0</v>
      </c>
      <c r="AI18">
        <v>0</v>
      </c>
      <c r="AJ18">
        <v>0</v>
      </c>
      <c r="AK18">
        <v>0</v>
      </c>
      <c r="AL18" t="s">
        <v>411</v>
      </c>
      <c r="AM18" t="s">
        <v>412</v>
      </c>
      <c r="AN18" t="s">
        <v>413</v>
      </c>
      <c r="AO18" t="s">
        <v>414</v>
      </c>
      <c r="AP18" t="s">
        <v>415</v>
      </c>
      <c r="AQ18" t="s">
        <v>74</v>
      </c>
      <c r="AR18" t="s">
        <v>416</v>
      </c>
      <c r="AS18" t="s">
        <v>417</v>
      </c>
      <c r="AT18" t="s">
        <v>299</v>
      </c>
      <c r="AU18">
        <v>2023</v>
      </c>
      <c r="AV18">
        <v>37</v>
      </c>
      <c r="AW18">
        <v>1</v>
      </c>
      <c r="AX18" t="s">
        <v>74</v>
      </c>
      <c r="AY18" t="s">
        <v>74</v>
      </c>
      <c r="AZ18" t="s">
        <v>74</v>
      </c>
      <c r="BA18" t="s">
        <v>74</v>
      </c>
      <c r="BB18">
        <v>182</v>
      </c>
      <c r="BC18">
        <v>201</v>
      </c>
      <c r="BD18" t="s">
        <v>74</v>
      </c>
      <c r="BE18" t="s">
        <v>483</v>
      </c>
      <c r="BF18" t="str">
        <f>HYPERLINK("http://dx.doi.org/10.1177/0888325420957080","http://dx.doi.org/10.1177/0888325420957080")</f>
        <v>http://dx.doi.org/10.1177/0888325420957080</v>
      </c>
      <c r="BG18" t="s">
        <v>74</v>
      </c>
      <c r="BH18" t="s">
        <v>484</v>
      </c>
      <c r="BI18">
        <v>20</v>
      </c>
      <c r="BJ18" t="s">
        <v>421</v>
      </c>
      <c r="BK18" t="s">
        <v>172</v>
      </c>
      <c r="BL18" t="s">
        <v>422</v>
      </c>
      <c r="BM18" t="s">
        <v>485</v>
      </c>
      <c r="BN18" t="s">
        <v>74</v>
      </c>
      <c r="BO18" t="s">
        <v>74</v>
      </c>
      <c r="BP18" t="s">
        <v>74</v>
      </c>
      <c r="BQ18" t="s">
        <v>74</v>
      </c>
      <c r="BR18" t="s">
        <v>98</v>
      </c>
      <c r="BS18" t="s">
        <v>486</v>
      </c>
      <c r="BT18" t="str">
        <f>HYPERLINK("https%3A%2F%2Fwww.webofscience.com%2Fwos%2Fwoscc%2Ffull-record%2FWOS:000870454700001","View Full Record in Web of Science")</f>
        <v>View Full Record in Web of Science</v>
      </c>
    </row>
    <row r="19" spans="1:72" x14ac:dyDescent="0.25">
      <c r="A19" t="s">
        <v>72</v>
      </c>
      <c r="B19" t="s">
        <v>487</v>
      </c>
      <c r="C19" t="s">
        <v>74</v>
      </c>
      <c r="D19" t="s">
        <v>74</v>
      </c>
      <c r="E19" t="s">
        <v>74</v>
      </c>
      <c r="F19" t="s">
        <v>488</v>
      </c>
      <c r="G19" t="s">
        <v>74</v>
      </c>
      <c r="H19" t="s">
        <v>74</v>
      </c>
      <c r="I19" t="s">
        <v>489</v>
      </c>
      <c r="J19" t="s">
        <v>490</v>
      </c>
      <c r="K19" t="s">
        <v>74</v>
      </c>
      <c r="L19" t="s">
        <v>74</v>
      </c>
      <c r="M19" t="s">
        <v>78</v>
      </c>
      <c r="N19" t="s">
        <v>79</v>
      </c>
      <c r="O19" t="s">
        <v>74</v>
      </c>
      <c r="P19" t="s">
        <v>74</v>
      </c>
      <c r="Q19" t="s">
        <v>74</v>
      </c>
      <c r="R19" t="s">
        <v>74</v>
      </c>
      <c r="S19" t="s">
        <v>74</v>
      </c>
      <c r="T19" t="s">
        <v>491</v>
      </c>
      <c r="U19" t="s">
        <v>74</v>
      </c>
      <c r="V19" t="s">
        <v>492</v>
      </c>
      <c r="W19" t="s">
        <v>493</v>
      </c>
      <c r="X19" t="s">
        <v>494</v>
      </c>
      <c r="Y19" t="s">
        <v>495</v>
      </c>
      <c r="Z19" t="s">
        <v>496</v>
      </c>
      <c r="AA19" t="s">
        <v>497</v>
      </c>
      <c r="AB19" t="s">
        <v>498</v>
      </c>
      <c r="AC19" t="s">
        <v>74</v>
      </c>
      <c r="AD19" t="s">
        <v>74</v>
      </c>
      <c r="AE19" t="s">
        <v>74</v>
      </c>
      <c r="AF19" t="s">
        <v>74</v>
      </c>
      <c r="AG19">
        <v>22</v>
      </c>
      <c r="AH19">
        <v>8</v>
      </c>
      <c r="AI19">
        <v>10</v>
      </c>
      <c r="AJ19">
        <v>0</v>
      </c>
      <c r="AK19">
        <v>13</v>
      </c>
      <c r="AL19" t="s">
        <v>499</v>
      </c>
      <c r="AM19" t="s">
        <v>500</v>
      </c>
      <c r="AN19" t="s">
        <v>501</v>
      </c>
      <c r="AO19" t="s">
        <v>502</v>
      </c>
      <c r="AP19" t="s">
        <v>503</v>
      </c>
      <c r="AQ19" t="s">
        <v>74</v>
      </c>
      <c r="AR19" t="s">
        <v>504</v>
      </c>
      <c r="AS19" t="s">
        <v>505</v>
      </c>
      <c r="AT19" t="s">
        <v>74</v>
      </c>
      <c r="AU19">
        <v>2016</v>
      </c>
      <c r="AV19">
        <v>20</v>
      </c>
      <c r="AW19">
        <v>2</v>
      </c>
      <c r="AX19" t="s">
        <v>74</v>
      </c>
      <c r="AY19" t="s">
        <v>74</v>
      </c>
      <c r="AZ19" t="s">
        <v>74</v>
      </c>
      <c r="BA19" t="s">
        <v>74</v>
      </c>
      <c r="BB19">
        <v>45</v>
      </c>
      <c r="BC19">
        <v>49</v>
      </c>
      <c r="BD19" t="s">
        <v>74</v>
      </c>
      <c r="BE19" t="s">
        <v>506</v>
      </c>
      <c r="BF19" t="str">
        <f>HYPERLINK("http://dx.doi.org/10.15561/20755279.2016.0207","http://dx.doi.org/10.15561/20755279.2016.0207")</f>
        <v>http://dx.doi.org/10.15561/20755279.2016.0207</v>
      </c>
      <c r="BG19" t="s">
        <v>74</v>
      </c>
      <c r="BH19" t="s">
        <v>74</v>
      </c>
      <c r="BI19">
        <v>5</v>
      </c>
      <c r="BJ19" t="s">
        <v>444</v>
      </c>
      <c r="BK19" t="s">
        <v>95</v>
      </c>
      <c r="BL19" t="s">
        <v>444</v>
      </c>
      <c r="BM19" t="s">
        <v>507</v>
      </c>
      <c r="BN19" t="s">
        <v>74</v>
      </c>
      <c r="BO19" t="s">
        <v>148</v>
      </c>
      <c r="BP19" t="s">
        <v>74</v>
      </c>
      <c r="BQ19" t="s">
        <v>74</v>
      </c>
      <c r="BR19" t="s">
        <v>98</v>
      </c>
      <c r="BS19" t="s">
        <v>508</v>
      </c>
      <c r="BT19" t="str">
        <f>HYPERLINK("https%3A%2F%2Fwww.webofscience.com%2Fwos%2Fwoscc%2Ffull-record%2FWOS:000391186500007","View Full Record in Web of Science")</f>
        <v>View Full Record in Web of Science</v>
      </c>
    </row>
    <row r="20" spans="1:72" x14ac:dyDescent="0.25">
      <c r="A20" t="s">
        <v>72</v>
      </c>
      <c r="B20" t="s">
        <v>509</v>
      </c>
      <c r="C20" t="s">
        <v>74</v>
      </c>
      <c r="D20" t="s">
        <v>74</v>
      </c>
      <c r="E20" t="s">
        <v>74</v>
      </c>
      <c r="F20" t="s">
        <v>509</v>
      </c>
      <c r="G20" t="s">
        <v>74</v>
      </c>
      <c r="H20" t="s">
        <v>74</v>
      </c>
      <c r="I20" t="s">
        <v>510</v>
      </c>
      <c r="J20" t="s">
        <v>511</v>
      </c>
      <c r="K20" t="s">
        <v>74</v>
      </c>
      <c r="L20" t="s">
        <v>74</v>
      </c>
      <c r="M20" t="s">
        <v>78</v>
      </c>
      <c r="N20" t="s">
        <v>79</v>
      </c>
      <c r="O20" t="s">
        <v>74</v>
      </c>
      <c r="P20" t="s">
        <v>74</v>
      </c>
      <c r="Q20" t="s">
        <v>74</v>
      </c>
      <c r="R20" t="s">
        <v>74</v>
      </c>
      <c r="S20" t="s">
        <v>74</v>
      </c>
      <c r="T20" t="s">
        <v>74</v>
      </c>
      <c r="U20" t="s">
        <v>512</v>
      </c>
      <c r="V20" t="s">
        <v>513</v>
      </c>
      <c r="W20" t="s">
        <v>514</v>
      </c>
      <c r="X20" t="s">
        <v>515</v>
      </c>
      <c r="Y20" t="s">
        <v>516</v>
      </c>
      <c r="Z20" t="s">
        <v>517</v>
      </c>
      <c r="AA20" t="s">
        <v>74</v>
      </c>
      <c r="AB20" t="s">
        <v>74</v>
      </c>
      <c r="AC20" t="s">
        <v>74</v>
      </c>
      <c r="AD20" t="s">
        <v>74</v>
      </c>
      <c r="AE20" t="s">
        <v>74</v>
      </c>
      <c r="AF20" t="s">
        <v>74</v>
      </c>
      <c r="AG20">
        <v>45</v>
      </c>
      <c r="AH20">
        <v>16</v>
      </c>
      <c r="AI20">
        <v>17</v>
      </c>
      <c r="AJ20">
        <v>0</v>
      </c>
      <c r="AK20">
        <v>2</v>
      </c>
      <c r="AL20" t="s">
        <v>518</v>
      </c>
      <c r="AM20" t="s">
        <v>519</v>
      </c>
      <c r="AN20" t="s">
        <v>520</v>
      </c>
      <c r="AO20" t="s">
        <v>521</v>
      </c>
      <c r="AP20" t="s">
        <v>522</v>
      </c>
      <c r="AQ20" t="s">
        <v>74</v>
      </c>
      <c r="AR20" t="s">
        <v>523</v>
      </c>
      <c r="AS20" t="s">
        <v>524</v>
      </c>
      <c r="AT20" t="s">
        <v>525</v>
      </c>
      <c r="AU20">
        <v>1999</v>
      </c>
      <c r="AV20">
        <v>50</v>
      </c>
      <c r="AW20">
        <v>2</v>
      </c>
      <c r="AX20" t="s">
        <v>74</v>
      </c>
      <c r="AY20" t="s">
        <v>74</v>
      </c>
      <c r="AZ20" t="s">
        <v>74</v>
      </c>
      <c r="BA20" t="s">
        <v>74</v>
      </c>
      <c r="BB20">
        <v>127</v>
      </c>
      <c r="BC20">
        <v>148</v>
      </c>
      <c r="BD20" t="s">
        <v>74</v>
      </c>
      <c r="BE20" t="s">
        <v>74</v>
      </c>
      <c r="BF20" t="s">
        <v>74</v>
      </c>
      <c r="BG20" t="s">
        <v>74</v>
      </c>
      <c r="BH20" t="s">
        <v>74</v>
      </c>
      <c r="BI20">
        <v>22</v>
      </c>
      <c r="BJ20" t="s">
        <v>526</v>
      </c>
      <c r="BK20" t="s">
        <v>172</v>
      </c>
      <c r="BL20" t="s">
        <v>526</v>
      </c>
      <c r="BM20" t="s">
        <v>527</v>
      </c>
      <c r="BN20" t="s">
        <v>74</v>
      </c>
      <c r="BO20" t="s">
        <v>74</v>
      </c>
      <c r="BP20" t="s">
        <v>74</v>
      </c>
      <c r="BQ20" t="s">
        <v>74</v>
      </c>
      <c r="BR20" t="s">
        <v>98</v>
      </c>
      <c r="BS20" t="s">
        <v>528</v>
      </c>
      <c r="BT20" t="str">
        <f>HYPERLINK("https%3A%2F%2Fwww.webofscience.com%2Fwos%2Fwoscc%2Ffull-record%2FWOS:000081975000004","View Full Record in Web of Science")</f>
        <v>View Full Record in Web of Science</v>
      </c>
    </row>
    <row r="21" spans="1:72" x14ac:dyDescent="0.25">
      <c r="A21" t="s">
        <v>72</v>
      </c>
      <c r="B21" t="s">
        <v>529</v>
      </c>
      <c r="C21" t="s">
        <v>74</v>
      </c>
      <c r="D21" t="s">
        <v>74</v>
      </c>
      <c r="E21" t="s">
        <v>74</v>
      </c>
      <c r="F21" t="s">
        <v>530</v>
      </c>
      <c r="G21" t="s">
        <v>74</v>
      </c>
      <c r="H21" t="s">
        <v>74</v>
      </c>
      <c r="I21" t="s">
        <v>531</v>
      </c>
      <c r="J21" t="s">
        <v>532</v>
      </c>
      <c r="K21" t="s">
        <v>74</v>
      </c>
      <c r="L21" t="s">
        <v>74</v>
      </c>
      <c r="M21" t="s">
        <v>78</v>
      </c>
      <c r="N21" t="s">
        <v>79</v>
      </c>
      <c r="O21" t="s">
        <v>74</v>
      </c>
      <c r="P21" t="s">
        <v>74</v>
      </c>
      <c r="Q21" t="s">
        <v>74</v>
      </c>
      <c r="R21" t="s">
        <v>74</v>
      </c>
      <c r="S21" t="s">
        <v>74</v>
      </c>
      <c r="T21" t="s">
        <v>533</v>
      </c>
      <c r="U21" t="s">
        <v>74</v>
      </c>
      <c r="V21" t="s">
        <v>534</v>
      </c>
      <c r="W21" t="s">
        <v>535</v>
      </c>
      <c r="X21" t="s">
        <v>536</v>
      </c>
      <c r="Y21" t="s">
        <v>537</v>
      </c>
      <c r="Z21" t="s">
        <v>538</v>
      </c>
      <c r="AA21" t="s">
        <v>539</v>
      </c>
      <c r="AB21" t="s">
        <v>540</v>
      </c>
      <c r="AC21" t="s">
        <v>74</v>
      </c>
      <c r="AD21" t="s">
        <v>74</v>
      </c>
      <c r="AE21" t="s">
        <v>74</v>
      </c>
      <c r="AF21" t="s">
        <v>74</v>
      </c>
      <c r="AG21">
        <v>38</v>
      </c>
      <c r="AH21">
        <v>3</v>
      </c>
      <c r="AI21">
        <v>3</v>
      </c>
      <c r="AJ21">
        <v>1</v>
      </c>
      <c r="AK21">
        <v>5</v>
      </c>
      <c r="AL21" t="s">
        <v>541</v>
      </c>
      <c r="AM21" t="s">
        <v>542</v>
      </c>
      <c r="AN21" t="s">
        <v>543</v>
      </c>
      <c r="AO21" t="s">
        <v>544</v>
      </c>
      <c r="AP21" t="s">
        <v>545</v>
      </c>
      <c r="AQ21" t="s">
        <v>74</v>
      </c>
      <c r="AR21" t="s">
        <v>546</v>
      </c>
      <c r="AS21" t="s">
        <v>547</v>
      </c>
      <c r="AT21" t="s">
        <v>74</v>
      </c>
      <c r="AU21">
        <v>2021</v>
      </c>
      <c r="AV21">
        <v>19</v>
      </c>
      <c r="AW21">
        <v>2</v>
      </c>
      <c r="AX21" t="s">
        <v>74</v>
      </c>
      <c r="AY21" t="s">
        <v>74</v>
      </c>
      <c r="AZ21" t="s">
        <v>74</v>
      </c>
      <c r="BA21" t="s">
        <v>74</v>
      </c>
      <c r="BB21">
        <v>210</v>
      </c>
      <c r="BC21">
        <v>226</v>
      </c>
      <c r="BD21" t="s">
        <v>74</v>
      </c>
      <c r="BE21" t="s">
        <v>548</v>
      </c>
      <c r="BF21" t="str">
        <f>HYPERLINK("http://dx.doi.org/10.7906/indecs.19.2.3","http://dx.doi.org/10.7906/indecs.19.2.3")</f>
        <v>http://dx.doi.org/10.7906/indecs.19.2.3</v>
      </c>
      <c r="BG21" t="s">
        <v>74</v>
      </c>
      <c r="BH21" t="s">
        <v>74</v>
      </c>
      <c r="BI21">
        <v>17</v>
      </c>
      <c r="BJ21" t="s">
        <v>549</v>
      </c>
      <c r="BK21" t="s">
        <v>95</v>
      </c>
      <c r="BL21" t="s">
        <v>550</v>
      </c>
      <c r="BM21" t="s">
        <v>551</v>
      </c>
      <c r="BN21" t="s">
        <v>74</v>
      </c>
      <c r="BO21" t="s">
        <v>353</v>
      </c>
      <c r="BP21" t="s">
        <v>74</v>
      </c>
      <c r="BQ21" t="s">
        <v>74</v>
      </c>
      <c r="BR21" t="s">
        <v>98</v>
      </c>
      <c r="BS21" t="s">
        <v>552</v>
      </c>
      <c r="BT21" t="str">
        <f>HYPERLINK("https%3A%2F%2Fwww.webofscience.com%2Fwos%2Fwoscc%2Ffull-record%2FWOS:000668658800003","View Full Record in Web of Science")</f>
        <v>View Full Record in Web of Science</v>
      </c>
    </row>
    <row r="22" spans="1:72" x14ac:dyDescent="0.25">
      <c r="A22" t="s">
        <v>72</v>
      </c>
      <c r="B22" t="s">
        <v>553</v>
      </c>
      <c r="C22" t="s">
        <v>74</v>
      </c>
      <c r="D22" t="s">
        <v>74</v>
      </c>
      <c r="E22" t="s">
        <v>74</v>
      </c>
      <c r="F22" t="s">
        <v>554</v>
      </c>
      <c r="G22" t="s">
        <v>74</v>
      </c>
      <c r="H22" t="s">
        <v>74</v>
      </c>
      <c r="I22" t="s">
        <v>555</v>
      </c>
      <c r="J22" t="s">
        <v>556</v>
      </c>
      <c r="K22" t="s">
        <v>74</v>
      </c>
      <c r="L22" t="s">
        <v>74</v>
      </c>
      <c r="M22" t="s">
        <v>78</v>
      </c>
      <c r="N22" t="s">
        <v>79</v>
      </c>
      <c r="O22" t="s">
        <v>74</v>
      </c>
      <c r="P22" t="s">
        <v>74</v>
      </c>
      <c r="Q22" t="s">
        <v>74</v>
      </c>
      <c r="R22" t="s">
        <v>74</v>
      </c>
      <c r="S22" t="s">
        <v>74</v>
      </c>
      <c r="T22" t="s">
        <v>74</v>
      </c>
      <c r="U22" t="s">
        <v>557</v>
      </c>
      <c r="V22" t="s">
        <v>558</v>
      </c>
      <c r="W22" t="s">
        <v>559</v>
      </c>
      <c r="X22" t="s">
        <v>560</v>
      </c>
      <c r="Y22" t="s">
        <v>561</v>
      </c>
      <c r="Z22" t="s">
        <v>74</v>
      </c>
      <c r="AA22" t="s">
        <v>74</v>
      </c>
      <c r="AB22" t="s">
        <v>74</v>
      </c>
      <c r="AC22" t="s">
        <v>74</v>
      </c>
      <c r="AD22" t="s">
        <v>74</v>
      </c>
      <c r="AE22" t="s">
        <v>74</v>
      </c>
      <c r="AF22" t="s">
        <v>74</v>
      </c>
      <c r="AG22">
        <v>46</v>
      </c>
      <c r="AH22">
        <v>6</v>
      </c>
      <c r="AI22">
        <v>6</v>
      </c>
      <c r="AJ22">
        <v>0</v>
      </c>
      <c r="AK22">
        <v>6</v>
      </c>
      <c r="AL22" t="s">
        <v>562</v>
      </c>
      <c r="AM22" t="s">
        <v>294</v>
      </c>
      <c r="AN22" t="s">
        <v>563</v>
      </c>
      <c r="AO22" t="s">
        <v>564</v>
      </c>
      <c r="AP22" t="s">
        <v>74</v>
      </c>
      <c r="AQ22" t="s">
        <v>74</v>
      </c>
      <c r="AR22" t="s">
        <v>565</v>
      </c>
      <c r="AS22" t="s">
        <v>566</v>
      </c>
      <c r="AT22" t="s">
        <v>567</v>
      </c>
      <c r="AU22">
        <v>2013</v>
      </c>
      <c r="AV22">
        <v>40</v>
      </c>
      <c r="AW22" t="s">
        <v>74</v>
      </c>
      <c r="AX22" t="s">
        <v>74</v>
      </c>
      <c r="AY22" t="s">
        <v>74</v>
      </c>
      <c r="AZ22" t="s">
        <v>74</v>
      </c>
      <c r="BA22" t="s">
        <v>74</v>
      </c>
      <c r="BB22">
        <v>152</v>
      </c>
      <c r="BC22">
        <v>161</v>
      </c>
      <c r="BD22" t="s">
        <v>74</v>
      </c>
      <c r="BE22" t="s">
        <v>568</v>
      </c>
      <c r="BF22" t="str">
        <f>HYPERLINK("http://dx.doi.org/10.1016/j.wsif.2013.06.004","http://dx.doi.org/10.1016/j.wsif.2013.06.004")</f>
        <v>http://dx.doi.org/10.1016/j.wsif.2013.06.004</v>
      </c>
      <c r="BG22" t="s">
        <v>74</v>
      </c>
      <c r="BH22" t="s">
        <v>74</v>
      </c>
      <c r="BI22">
        <v>10</v>
      </c>
      <c r="BJ22" t="s">
        <v>569</v>
      </c>
      <c r="BK22" t="s">
        <v>172</v>
      </c>
      <c r="BL22" t="s">
        <v>569</v>
      </c>
      <c r="BM22" t="s">
        <v>570</v>
      </c>
      <c r="BN22" t="s">
        <v>74</v>
      </c>
      <c r="BO22" t="s">
        <v>74</v>
      </c>
      <c r="BP22" t="s">
        <v>74</v>
      </c>
      <c r="BQ22" t="s">
        <v>74</v>
      </c>
      <c r="BR22" t="s">
        <v>98</v>
      </c>
      <c r="BS22" t="s">
        <v>571</v>
      </c>
      <c r="BT22" t="str">
        <f>HYPERLINK("https%3A%2F%2Fwww.webofscience.com%2Fwos%2Fwoscc%2Ffull-record%2FWOS:000326064800015","View Full Record in Web of Science")</f>
        <v>View Full Record in Web of Science</v>
      </c>
    </row>
    <row r="23" spans="1:72" x14ac:dyDescent="0.25">
      <c r="A23" t="s">
        <v>72</v>
      </c>
      <c r="B23" t="s">
        <v>572</v>
      </c>
      <c r="C23" t="s">
        <v>74</v>
      </c>
      <c r="D23" t="s">
        <v>74</v>
      </c>
      <c r="E23" t="s">
        <v>74</v>
      </c>
      <c r="F23" t="s">
        <v>573</v>
      </c>
      <c r="G23" t="s">
        <v>74</v>
      </c>
      <c r="H23" t="s">
        <v>74</v>
      </c>
      <c r="I23" t="s">
        <v>574</v>
      </c>
      <c r="J23" t="s">
        <v>575</v>
      </c>
      <c r="K23" t="s">
        <v>74</v>
      </c>
      <c r="L23" t="s">
        <v>74</v>
      </c>
      <c r="M23" t="s">
        <v>78</v>
      </c>
      <c r="N23" t="s">
        <v>79</v>
      </c>
      <c r="O23" t="s">
        <v>74</v>
      </c>
      <c r="P23" t="s">
        <v>74</v>
      </c>
      <c r="Q23" t="s">
        <v>74</v>
      </c>
      <c r="R23" t="s">
        <v>74</v>
      </c>
      <c r="S23" t="s">
        <v>74</v>
      </c>
      <c r="T23" t="s">
        <v>576</v>
      </c>
      <c r="U23" t="s">
        <v>577</v>
      </c>
      <c r="V23" t="s">
        <v>578</v>
      </c>
      <c r="W23" t="s">
        <v>579</v>
      </c>
      <c r="X23" t="s">
        <v>580</v>
      </c>
      <c r="Y23" t="s">
        <v>581</v>
      </c>
      <c r="Z23" t="s">
        <v>582</v>
      </c>
      <c r="AA23" t="s">
        <v>583</v>
      </c>
      <c r="AB23" t="s">
        <v>584</v>
      </c>
      <c r="AC23" t="s">
        <v>585</v>
      </c>
      <c r="AD23" t="s">
        <v>586</v>
      </c>
      <c r="AE23" t="s">
        <v>587</v>
      </c>
      <c r="AF23" t="s">
        <v>74</v>
      </c>
      <c r="AG23">
        <v>42</v>
      </c>
      <c r="AH23">
        <v>2</v>
      </c>
      <c r="AI23">
        <v>2</v>
      </c>
      <c r="AJ23">
        <v>0</v>
      </c>
      <c r="AK23">
        <v>7</v>
      </c>
      <c r="AL23" t="s">
        <v>588</v>
      </c>
      <c r="AM23" t="s">
        <v>589</v>
      </c>
      <c r="AN23" t="s">
        <v>590</v>
      </c>
      <c r="AO23" t="s">
        <v>591</v>
      </c>
      <c r="AP23" t="s">
        <v>592</v>
      </c>
      <c r="AQ23" t="s">
        <v>74</v>
      </c>
      <c r="AR23" t="s">
        <v>593</v>
      </c>
      <c r="AS23" t="s">
        <v>594</v>
      </c>
      <c r="AT23" t="s">
        <v>74</v>
      </c>
      <c r="AU23">
        <v>2015</v>
      </c>
      <c r="AV23">
        <v>59</v>
      </c>
      <c r="AW23" t="s">
        <v>74</v>
      </c>
      <c r="AX23" t="s">
        <v>74</v>
      </c>
      <c r="AY23" t="s">
        <v>447</v>
      </c>
      <c r="AZ23" t="s">
        <v>74</v>
      </c>
      <c r="BA23" t="s">
        <v>74</v>
      </c>
      <c r="BB23">
        <v>79</v>
      </c>
      <c r="BC23">
        <v>90</v>
      </c>
      <c r="BD23" t="s">
        <v>74</v>
      </c>
      <c r="BE23" t="s">
        <v>74</v>
      </c>
      <c r="BF23" t="s">
        <v>74</v>
      </c>
      <c r="BG23" t="s">
        <v>74</v>
      </c>
      <c r="BH23" t="s">
        <v>74</v>
      </c>
      <c r="BI23">
        <v>12</v>
      </c>
      <c r="BJ23" t="s">
        <v>595</v>
      </c>
      <c r="BK23" t="s">
        <v>172</v>
      </c>
      <c r="BL23" t="s">
        <v>472</v>
      </c>
      <c r="BM23" t="s">
        <v>596</v>
      </c>
      <c r="BN23" t="s">
        <v>74</v>
      </c>
      <c r="BO23" t="s">
        <v>74</v>
      </c>
      <c r="BP23" t="s">
        <v>74</v>
      </c>
      <c r="BQ23" t="s">
        <v>74</v>
      </c>
      <c r="BR23" t="s">
        <v>98</v>
      </c>
      <c r="BS23" t="s">
        <v>597</v>
      </c>
      <c r="BT23" t="str">
        <f>HYPERLINK("https%3A%2F%2Fwww.webofscience.com%2Fwos%2Fwoscc%2Ffull-record%2FWOS:000366145100009","View Full Record in Web of Science")</f>
        <v>View Full Record in Web of Science</v>
      </c>
    </row>
    <row r="24" spans="1:72" x14ac:dyDescent="0.25">
      <c r="A24" t="s">
        <v>72</v>
      </c>
      <c r="B24" t="s">
        <v>598</v>
      </c>
      <c r="C24" t="s">
        <v>74</v>
      </c>
      <c r="D24" t="s">
        <v>74</v>
      </c>
      <c r="E24" t="s">
        <v>74</v>
      </c>
      <c r="F24" t="s">
        <v>599</v>
      </c>
      <c r="G24" t="s">
        <v>74</v>
      </c>
      <c r="H24" t="s">
        <v>74</v>
      </c>
      <c r="I24" t="s">
        <v>600</v>
      </c>
      <c r="J24" t="s">
        <v>601</v>
      </c>
      <c r="K24" t="s">
        <v>74</v>
      </c>
      <c r="L24" t="s">
        <v>74</v>
      </c>
      <c r="M24" t="s">
        <v>78</v>
      </c>
      <c r="N24" t="s">
        <v>79</v>
      </c>
      <c r="O24" t="s">
        <v>74</v>
      </c>
      <c r="P24" t="s">
        <v>74</v>
      </c>
      <c r="Q24" t="s">
        <v>74</v>
      </c>
      <c r="R24" t="s">
        <v>74</v>
      </c>
      <c r="S24" t="s">
        <v>74</v>
      </c>
      <c r="T24" t="s">
        <v>602</v>
      </c>
      <c r="U24" t="s">
        <v>603</v>
      </c>
      <c r="V24" t="s">
        <v>604</v>
      </c>
      <c r="W24" t="s">
        <v>605</v>
      </c>
      <c r="X24" t="s">
        <v>606</v>
      </c>
      <c r="Y24" t="s">
        <v>607</v>
      </c>
      <c r="Z24" t="s">
        <v>74</v>
      </c>
      <c r="AA24" t="s">
        <v>74</v>
      </c>
      <c r="AB24" t="s">
        <v>74</v>
      </c>
      <c r="AC24" t="s">
        <v>74</v>
      </c>
      <c r="AD24" t="s">
        <v>74</v>
      </c>
      <c r="AE24" t="s">
        <v>74</v>
      </c>
      <c r="AF24" t="s">
        <v>74</v>
      </c>
      <c r="AG24">
        <v>27</v>
      </c>
      <c r="AH24">
        <v>0</v>
      </c>
      <c r="AI24">
        <v>0</v>
      </c>
      <c r="AJ24">
        <v>0</v>
      </c>
      <c r="AK24">
        <v>0</v>
      </c>
      <c r="AL24" t="s">
        <v>608</v>
      </c>
      <c r="AM24" t="s">
        <v>609</v>
      </c>
      <c r="AN24" t="s">
        <v>610</v>
      </c>
      <c r="AO24" t="s">
        <v>611</v>
      </c>
      <c r="AP24" t="s">
        <v>612</v>
      </c>
      <c r="AQ24" t="s">
        <v>74</v>
      </c>
      <c r="AR24" t="s">
        <v>601</v>
      </c>
      <c r="AS24" t="s">
        <v>613</v>
      </c>
      <c r="AT24" t="s">
        <v>74</v>
      </c>
      <c r="AU24">
        <v>2023</v>
      </c>
      <c r="AV24">
        <v>37</v>
      </c>
      <c r="AW24">
        <v>2</v>
      </c>
      <c r="AX24" t="s">
        <v>74</v>
      </c>
      <c r="AY24" t="s">
        <v>74</v>
      </c>
      <c r="AZ24" t="s">
        <v>74</v>
      </c>
      <c r="BA24" t="s">
        <v>74</v>
      </c>
      <c r="BB24">
        <v>15</v>
      </c>
      <c r="BC24">
        <v>20</v>
      </c>
      <c r="BD24" t="s">
        <v>74</v>
      </c>
      <c r="BE24" t="s">
        <v>74</v>
      </c>
      <c r="BF24" t="s">
        <v>74</v>
      </c>
      <c r="BG24" t="s">
        <v>74</v>
      </c>
      <c r="BH24" t="s">
        <v>74</v>
      </c>
      <c r="BI24">
        <v>6</v>
      </c>
      <c r="BJ24" t="s">
        <v>444</v>
      </c>
      <c r="BK24" t="s">
        <v>95</v>
      </c>
      <c r="BL24" t="s">
        <v>444</v>
      </c>
      <c r="BM24" t="s">
        <v>614</v>
      </c>
      <c r="BN24" t="s">
        <v>74</v>
      </c>
      <c r="BO24" t="s">
        <v>74</v>
      </c>
      <c r="BP24" t="s">
        <v>74</v>
      </c>
      <c r="BQ24" t="s">
        <v>74</v>
      </c>
      <c r="BR24" t="s">
        <v>98</v>
      </c>
      <c r="BS24" t="s">
        <v>615</v>
      </c>
      <c r="BT24" t="str">
        <f>HYPERLINK("https%3A%2F%2Fwww.webofscience.com%2Fwos%2Fwoscc%2Ffull-record%2FWOS:001021924600002","View Full Record in Web of Science")</f>
        <v>View Full Record in Web of Science</v>
      </c>
    </row>
    <row r="25" spans="1:72" x14ac:dyDescent="0.25">
      <c r="A25" t="s">
        <v>72</v>
      </c>
      <c r="B25" t="s">
        <v>616</v>
      </c>
      <c r="C25" t="s">
        <v>74</v>
      </c>
      <c r="D25" t="s">
        <v>74</v>
      </c>
      <c r="E25" t="s">
        <v>74</v>
      </c>
      <c r="F25" t="s">
        <v>617</v>
      </c>
      <c r="G25" t="s">
        <v>74</v>
      </c>
      <c r="H25" t="s">
        <v>74</v>
      </c>
      <c r="I25" t="s">
        <v>618</v>
      </c>
      <c r="J25" t="s">
        <v>619</v>
      </c>
      <c r="K25" t="s">
        <v>74</v>
      </c>
      <c r="L25" t="s">
        <v>74</v>
      </c>
      <c r="M25" t="s">
        <v>78</v>
      </c>
      <c r="N25" t="s">
        <v>79</v>
      </c>
      <c r="O25" t="s">
        <v>74</v>
      </c>
      <c r="P25" t="s">
        <v>74</v>
      </c>
      <c r="Q25" t="s">
        <v>74</v>
      </c>
      <c r="R25" t="s">
        <v>74</v>
      </c>
      <c r="S25" t="s">
        <v>74</v>
      </c>
      <c r="T25" t="s">
        <v>620</v>
      </c>
      <c r="U25" t="s">
        <v>74</v>
      </c>
      <c r="V25" t="s">
        <v>621</v>
      </c>
      <c r="W25" t="s">
        <v>622</v>
      </c>
      <c r="X25" t="s">
        <v>623</v>
      </c>
      <c r="Y25" t="s">
        <v>624</v>
      </c>
      <c r="Z25" t="s">
        <v>625</v>
      </c>
      <c r="AA25" t="s">
        <v>626</v>
      </c>
      <c r="AB25" t="s">
        <v>627</v>
      </c>
      <c r="AC25" t="s">
        <v>628</v>
      </c>
      <c r="AD25" t="s">
        <v>628</v>
      </c>
      <c r="AE25" t="s">
        <v>629</v>
      </c>
      <c r="AF25" t="s">
        <v>74</v>
      </c>
      <c r="AG25">
        <v>32</v>
      </c>
      <c r="AH25">
        <v>2</v>
      </c>
      <c r="AI25">
        <v>2</v>
      </c>
      <c r="AJ25">
        <v>2</v>
      </c>
      <c r="AK25">
        <v>5</v>
      </c>
      <c r="AL25" t="s">
        <v>411</v>
      </c>
      <c r="AM25" t="s">
        <v>412</v>
      </c>
      <c r="AN25" t="s">
        <v>413</v>
      </c>
      <c r="AO25" t="s">
        <v>630</v>
      </c>
      <c r="AP25" t="s">
        <v>631</v>
      </c>
      <c r="AQ25" t="s">
        <v>74</v>
      </c>
      <c r="AR25" t="s">
        <v>619</v>
      </c>
      <c r="AS25" t="s">
        <v>632</v>
      </c>
      <c r="AT25" t="s">
        <v>633</v>
      </c>
      <c r="AU25">
        <v>2022</v>
      </c>
      <c r="AV25">
        <v>25</v>
      </c>
      <c r="AW25">
        <v>7</v>
      </c>
      <c r="AX25" t="s">
        <v>74</v>
      </c>
      <c r="AY25" t="s">
        <v>74</v>
      </c>
      <c r="AZ25" t="s">
        <v>74</v>
      </c>
      <c r="BA25" t="s">
        <v>74</v>
      </c>
      <c r="BB25">
        <v>909</v>
      </c>
      <c r="BC25">
        <v>925</v>
      </c>
      <c r="BD25">
        <v>1.36346072110002E+16</v>
      </c>
      <c r="BE25" t="s">
        <v>634</v>
      </c>
      <c r="BF25" t="str">
        <f>HYPERLINK("http://dx.doi.org/10.1177/13634607211000201","http://dx.doi.org/10.1177/13634607211000201")</f>
        <v>http://dx.doi.org/10.1177/13634607211000201</v>
      </c>
      <c r="BG25" t="s">
        <v>74</v>
      </c>
      <c r="BH25" t="s">
        <v>635</v>
      </c>
      <c r="BI25">
        <v>17</v>
      </c>
      <c r="BJ25" t="s">
        <v>636</v>
      </c>
      <c r="BK25" t="s">
        <v>172</v>
      </c>
      <c r="BL25" t="s">
        <v>636</v>
      </c>
      <c r="BM25" t="s">
        <v>637</v>
      </c>
      <c r="BN25" t="s">
        <v>74</v>
      </c>
      <c r="BO25" t="s">
        <v>74</v>
      </c>
      <c r="BP25" t="s">
        <v>74</v>
      </c>
      <c r="BQ25" t="s">
        <v>74</v>
      </c>
      <c r="BR25" t="s">
        <v>98</v>
      </c>
      <c r="BS25" t="s">
        <v>638</v>
      </c>
      <c r="BT25" t="str">
        <f>HYPERLINK("https%3A%2F%2Fwww.webofscience.com%2Fwos%2Fwoscc%2Ffull-record%2FWOS:000628941100001","View Full Record in Web of Science")</f>
        <v>View Full Record in Web of Science</v>
      </c>
    </row>
    <row r="26" spans="1:72" x14ac:dyDescent="0.25">
      <c r="A26" t="s">
        <v>72</v>
      </c>
      <c r="B26" t="s">
        <v>639</v>
      </c>
      <c r="C26" t="s">
        <v>74</v>
      </c>
      <c r="D26" t="s">
        <v>74</v>
      </c>
      <c r="E26" t="s">
        <v>74</v>
      </c>
      <c r="F26" t="s">
        <v>640</v>
      </c>
      <c r="G26" t="s">
        <v>74</v>
      </c>
      <c r="H26" t="s">
        <v>74</v>
      </c>
      <c r="I26" t="s">
        <v>641</v>
      </c>
      <c r="J26" t="s">
        <v>642</v>
      </c>
      <c r="K26" t="s">
        <v>74</v>
      </c>
      <c r="L26" t="s">
        <v>74</v>
      </c>
      <c r="M26" t="s">
        <v>78</v>
      </c>
      <c r="N26" t="s">
        <v>79</v>
      </c>
      <c r="O26" t="s">
        <v>74</v>
      </c>
      <c r="P26" t="s">
        <v>74</v>
      </c>
      <c r="Q26" t="s">
        <v>74</v>
      </c>
      <c r="R26" t="s">
        <v>74</v>
      </c>
      <c r="S26" t="s">
        <v>74</v>
      </c>
      <c r="T26" t="s">
        <v>643</v>
      </c>
      <c r="U26" t="s">
        <v>644</v>
      </c>
      <c r="V26" t="s">
        <v>645</v>
      </c>
      <c r="W26" t="s">
        <v>646</v>
      </c>
      <c r="X26" t="s">
        <v>647</v>
      </c>
      <c r="Y26" t="s">
        <v>648</v>
      </c>
      <c r="Z26" t="s">
        <v>649</v>
      </c>
      <c r="AA26" t="s">
        <v>650</v>
      </c>
      <c r="AB26" t="s">
        <v>651</v>
      </c>
      <c r="AC26" t="s">
        <v>74</v>
      </c>
      <c r="AD26" t="s">
        <v>74</v>
      </c>
      <c r="AE26" t="s">
        <v>74</v>
      </c>
      <c r="AF26" t="s">
        <v>74</v>
      </c>
      <c r="AG26">
        <v>48</v>
      </c>
      <c r="AH26">
        <v>7</v>
      </c>
      <c r="AI26">
        <v>7</v>
      </c>
      <c r="AJ26">
        <v>1</v>
      </c>
      <c r="AK26">
        <v>10</v>
      </c>
      <c r="AL26" t="s">
        <v>220</v>
      </c>
      <c r="AM26" t="s">
        <v>221</v>
      </c>
      <c r="AN26" t="s">
        <v>222</v>
      </c>
      <c r="AO26" t="s">
        <v>652</v>
      </c>
      <c r="AP26" t="s">
        <v>653</v>
      </c>
      <c r="AQ26" t="s">
        <v>74</v>
      </c>
      <c r="AR26" t="s">
        <v>654</v>
      </c>
      <c r="AS26" t="s">
        <v>655</v>
      </c>
      <c r="AT26" t="s">
        <v>74</v>
      </c>
      <c r="AU26">
        <v>2017</v>
      </c>
      <c r="AV26">
        <v>24</v>
      </c>
      <c r="AW26">
        <v>6</v>
      </c>
      <c r="AX26" t="s">
        <v>74</v>
      </c>
      <c r="AY26" t="s">
        <v>74</v>
      </c>
      <c r="AZ26" t="s">
        <v>74</v>
      </c>
      <c r="BA26" t="s">
        <v>74</v>
      </c>
      <c r="BB26">
        <v>794</v>
      </c>
      <c r="BC26">
        <v>811</v>
      </c>
      <c r="BD26" t="s">
        <v>74</v>
      </c>
      <c r="BE26" t="s">
        <v>656</v>
      </c>
      <c r="BF26" t="str">
        <f>HYPERLINK("http://dx.doi.org/10.1080/0966369X.2017.1340872","http://dx.doi.org/10.1080/0966369X.2017.1340872")</f>
        <v>http://dx.doi.org/10.1080/0966369X.2017.1340872</v>
      </c>
      <c r="BG26" t="s">
        <v>74</v>
      </c>
      <c r="BH26" t="s">
        <v>74</v>
      </c>
      <c r="BI26">
        <v>18</v>
      </c>
      <c r="BJ26" t="s">
        <v>657</v>
      </c>
      <c r="BK26" t="s">
        <v>172</v>
      </c>
      <c r="BL26" t="s">
        <v>657</v>
      </c>
      <c r="BM26" t="s">
        <v>658</v>
      </c>
      <c r="BN26" t="s">
        <v>74</v>
      </c>
      <c r="BO26" t="s">
        <v>74</v>
      </c>
      <c r="BP26" t="s">
        <v>74</v>
      </c>
      <c r="BQ26" t="s">
        <v>74</v>
      </c>
      <c r="BR26" t="s">
        <v>98</v>
      </c>
      <c r="BS26" t="s">
        <v>659</v>
      </c>
      <c r="BT26" t="str">
        <f>HYPERLINK("https%3A%2F%2Fwww.webofscience.com%2Fwos%2Fwoscc%2Ffull-record%2FWOS:000413909500003","View Full Record in Web of Science")</f>
        <v>View Full Record in Web of Science</v>
      </c>
    </row>
    <row r="27" spans="1:72" x14ac:dyDescent="0.25">
      <c r="A27" t="s">
        <v>72</v>
      </c>
      <c r="B27" t="s">
        <v>660</v>
      </c>
      <c r="C27" t="s">
        <v>74</v>
      </c>
      <c r="D27" t="s">
        <v>74</v>
      </c>
      <c r="E27" t="s">
        <v>74</v>
      </c>
      <c r="F27" t="s">
        <v>661</v>
      </c>
      <c r="G27" t="s">
        <v>74</v>
      </c>
      <c r="H27" t="s">
        <v>74</v>
      </c>
      <c r="I27" t="s">
        <v>662</v>
      </c>
      <c r="J27" t="s">
        <v>283</v>
      </c>
      <c r="K27" t="s">
        <v>74</v>
      </c>
      <c r="L27" t="s">
        <v>74</v>
      </c>
      <c r="M27" t="s">
        <v>78</v>
      </c>
      <c r="N27" t="s">
        <v>79</v>
      </c>
      <c r="O27" t="s">
        <v>74</v>
      </c>
      <c r="P27" t="s">
        <v>74</v>
      </c>
      <c r="Q27" t="s">
        <v>74</v>
      </c>
      <c r="R27" t="s">
        <v>74</v>
      </c>
      <c r="S27" t="s">
        <v>74</v>
      </c>
      <c r="T27" t="s">
        <v>663</v>
      </c>
      <c r="U27" t="s">
        <v>664</v>
      </c>
      <c r="V27" t="s">
        <v>665</v>
      </c>
      <c r="W27" t="s">
        <v>666</v>
      </c>
      <c r="X27" t="s">
        <v>667</v>
      </c>
      <c r="Y27" t="s">
        <v>668</v>
      </c>
      <c r="Z27" t="s">
        <v>669</v>
      </c>
      <c r="AA27" t="s">
        <v>74</v>
      </c>
      <c r="AB27" t="s">
        <v>74</v>
      </c>
      <c r="AC27" t="s">
        <v>74</v>
      </c>
      <c r="AD27" t="s">
        <v>74</v>
      </c>
      <c r="AE27" t="s">
        <v>74</v>
      </c>
      <c r="AF27" t="s">
        <v>74</v>
      </c>
      <c r="AG27">
        <v>45</v>
      </c>
      <c r="AH27">
        <v>22</v>
      </c>
      <c r="AI27">
        <v>24</v>
      </c>
      <c r="AJ27">
        <v>0</v>
      </c>
      <c r="AK27">
        <v>11</v>
      </c>
      <c r="AL27" t="s">
        <v>293</v>
      </c>
      <c r="AM27" t="s">
        <v>294</v>
      </c>
      <c r="AN27" t="s">
        <v>295</v>
      </c>
      <c r="AO27" t="s">
        <v>296</v>
      </c>
      <c r="AP27" t="s">
        <v>297</v>
      </c>
      <c r="AQ27" t="s">
        <v>74</v>
      </c>
      <c r="AR27" t="s">
        <v>283</v>
      </c>
      <c r="AS27" t="s">
        <v>298</v>
      </c>
      <c r="AT27" t="s">
        <v>633</v>
      </c>
      <c r="AU27">
        <v>2009</v>
      </c>
      <c r="AV27">
        <v>26</v>
      </c>
      <c r="AW27">
        <v>4</v>
      </c>
      <c r="AX27" t="s">
        <v>74</v>
      </c>
      <c r="AY27" t="s">
        <v>74</v>
      </c>
      <c r="AZ27" t="s">
        <v>74</v>
      </c>
      <c r="BA27" t="s">
        <v>74</v>
      </c>
      <c r="BB27">
        <v>1080</v>
      </c>
      <c r="BC27">
        <v>1089</v>
      </c>
      <c r="BD27" t="s">
        <v>74</v>
      </c>
      <c r="BE27" t="s">
        <v>670</v>
      </c>
      <c r="BF27" t="str">
        <f>HYPERLINK("http://dx.doi.org/10.1016/j.landusepol.2009.01.001","http://dx.doi.org/10.1016/j.landusepol.2009.01.001")</f>
        <v>http://dx.doi.org/10.1016/j.landusepol.2009.01.001</v>
      </c>
      <c r="BG27" t="s">
        <v>74</v>
      </c>
      <c r="BH27" t="s">
        <v>74</v>
      </c>
      <c r="BI27">
        <v>10</v>
      </c>
      <c r="BJ27" t="s">
        <v>302</v>
      </c>
      <c r="BK27" t="s">
        <v>172</v>
      </c>
      <c r="BL27" t="s">
        <v>303</v>
      </c>
      <c r="BM27" t="s">
        <v>671</v>
      </c>
      <c r="BN27" t="s">
        <v>74</v>
      </c>
      <c r="BO27" t="s">
        <v>74</v>
      </c>
      <c r="BP27" t="s">
        <v>74</v>
      </c>
      <c r="BQ27" t="s">
        <v>74</v>
      </c>
      <c r="BR27" t="s">
        <v>98</v>
      </c>
      <c r="BS27" t="s">
        <v>672</v>
      </c>
      <c r="BT27" t="str">
        <f>HYPERLINK("https%3A%2F%2Fwww.webofscience.com%2Fwos%2Fwoscc%2Ffull-record%2FWOS:000266197500021","View Full Record in Web of Science")</f>
        <v>View Full Record in Web of Science</v>
      </c>
    </row>
    <row r="28" spans="1:72" x14ac:dyDescent="0.25">
      <c r="A28" t="s">
        <v>72</v>
      </c>
      <c r="B28" t="s">
        <v>673</v>
      </c>
      <c r="C28" t="s">
        <v>74</v>
      </c>
      <c r="D28" t="s">
        <v>74</v>
      </c>
      <c r="E28" t="s">
        <v>74</v>
      </c>
      <c r="F28" t="s">
        <v>674</v>
      </c>
      <c r="G28" t="s">
        <v>74</v>
      </c>
      <c r="H28" t="s">
        <v>74</v>
      </c>
      <c r="I28" t="s">
        <v>675</v>
      </c>
      <c r="J28" t="s">
        <v>676</v>
      </c>
      <c r="K28" t="s">
        <v>74</v>
      </c>
      <c r="L28" t="s">
        <v>74</v>
      </c>
      <c r="M28" t="s">
        <v>78</v>
      </c>
      <c r="N28" t="s">
        <v>79</v>
      </c>
      <c r="O28" t="s">
        <v>74</v>
      </c>
      <c r="P28" t="s">
        <v>74</v>
      </c>
      <c r="Q28" t="s">
        <v>74</v>
      </c>
      <c r="R28" t="s">
        <v>74</v>
      </c>
      <c r="S28" t="s">
        <v>74</v>
      </c>
      <c r="T28" t="s">
        <v>677</v>
      </c>
      <c r="U28" t="s">
        <v>678</v>
      </c>
      <c r="V28" t="s">
        <v>679</v>
      </c>
      <c r="W28" t="s">
        <v>680</v>
      </c>
      <c r="X28" t="s">
        <v>681</v>
      </c>
      <c r="Y28" t="s">
        <v>682</v>
      </c>
      <c r="Z28" t="s">
        <v>683</v>
      </c>
      <c r="AA28" t="s">
        <v>74</v>
      </c>
      <c r="AB28" t="s">
        <v>684</v>
      </c>
      <c r="AC28" t="s">
        <v>685</v>
      </c>
      <c r="AD28" t="s">
        <v>686</v>
      </c>
      <c r="AE28" t="s">
        <v>687</v>
      </c>
      <c r="AF28" t="s">
        <v>74</v>
      </c>
      <c r="AG28">
        <v>85</v>
      </c>
      <c r="AH28">
        <v>5</v>
      </c>
      <c r="AI28">
        <v>6</v>
      </c>
      <c r="AJ28">
        <v>0</v>
      </c>
      <c r="AK28">
        <v>10</v>
      </c>
      <c r="AL28" t="s">
        <v>220</v>
      </c>
      <c r="AM28" t="s">
        <v>221</v>
      </c>
      <c r="AN28" t="s">
        <v>222</v>
      </c>
      <c r="AO28" t="s">
        <v>688</v>
      </c>
      <c r="AP28" t="s">
        <v>689</v>
      </c>
      <c r="AQ28" t="s">
        <v>74</v>
      </c>
      <c r="AR28" t="s">
        <v>690</v>
      </c>
      <c r="AS28" t="s">
        <v>691</v>
      </c>
      <c r="AT28" t="s">
        <v>74</v>
      </c>
      <c r="AU28">
        <v>2018</v>
      </c>
      <c r="AV28">
        <v>30</v>
      </c>
      <c r="AW28">
        <v>4</v>
      </c>
      <c r="AX28" t="s">
        <v>74</v>
      </c>
      <c r="AY28" t="s">
        <v>74</v>
      </c>
      <c r="AZ28" t="s">
        <v>74</v>
      </c>
      <c r="BA28" t="s">
        <v>74</v>
      </c>
      <c r="BB28">
        <v>589</v>
      </c>
      <c r="BC28">
        <v>615</v>
      </c>
      <c r="BD28" t="s">
        <v>74</v>
      </c>
      <c r="BE28" t="s">
        <v>692</v>
      </c>
      <c r="BF28" t="str">
        <f>HYPERLINK("http://dx.doi.org/10.1080/09546553.2016.1194268","http://dx.doi.org/10.1080/09546553.2016.1194268")</f>
        <v>http://dx.doi.org/10.1080/09546553.2016.1194268</v>
      </c>
      <c r="BG28" t="s">
        <v>74</v>
      </c>
      <c r="BH28" t="s">
        <v>74</v>
      </c>
      <c r="BI28">
        <v>27</v>
      </c>
      <c r="BJ28" t="s">
        <v>200</v>
      </c>
      <c r="BK28" t="s">
        <v>172</v>
      </c>
      <c r="BL28" t="s">
        <v>201</v>
      </c>
      <c r="BM28" t="s">
        <v>693</v>
      </c>
      <c r="BN28" t="s">
        <v>74</v>
      </c>
      <c r="BO28" t="s">
        <v>74</v>
      </c>
      <c r="BP28" t="s">
        <v>74</v>
      </c>
      <c r="BQ28" t="s">
        <v>74</v>
      </c>
      <c r="BR28" t="s">
        <v>98</v>
      </c>
      <c r="BS28" t="s">
        <v>694</v>
      </c>
      <c r="BT28" t="str">
        <f>HYPERLINK("https%3A%2F%2Fwww.webofscience.com%2Fwos%2Fwoscc%2Ffull-record%2FWOS:000436840200002","View Full Record in Web of Science")</f>
        <v>View Full Record in Web of Science</v>
      </c>
    </row>
    <row r="29" spans="1:72" x14ac:dyDescent="0.25">
      <c r="A29" t="s">
        <v>72</v>
      </c>
      <c r="B29" t="s">
        <v>695</v>
      </c>
      <c r="C29" t="s">
        <v>74</v>
      </c>
      <c r="D29" t="s">
        <v>74</v>
      </c>
      <c r="E29" t="s">
        <v>74</v>
      </c>
      <c r="F29" t="s">
        <v>696</v>
      </c>
      <c r="G29" t="s">
        <v>74</v>
      </c>
      <c r="H29" t="s">
        <v>74</v>
      </c>
      <c r="I29" t="s">
        <v>697</v>
      </c>
      <c r="J29" t="s">
        <v>698</v>
      </c>
      <c r="K29" t="s">
        <v>74</v>
      </c>
      <c r="L29" t="s">
        <v>74</v>
      </c>
      <c r="M29" t="s">
        <v>78</v>
      </c>
      <c r="N29" t="s">
        <v>79</v>
      </c>
      <c r="O29" t="s">
        <v>74</v>
      </c>
      <c r="P29" t="s">
        <v>74</v>
      </c>
      <c r="Q29" t="s">
        <v>74</v>
      </c>
      <c r="R29" t="s">
        <v>74</v>
      </c>
      <c r="S29" t="s">
        <v>74</v>
      </c>
      <c r="T29" t="s">
        <v>74</v>
      </c>
      <c r="U29" t="s">
        <v>699</v>
      </c>
      <c r="V29" t="s">
        <v>700</v>
      </c>
      <c r="W29" t="s">
        <v>701</v>
      </c>
      <c r="X29" t="s">
        <v>702</v>
      </c>
      <c r="Y29" t="s">
        <v>703</v>
      </c>
      <c r="Z29" t="s">
        <v>704</v>
      </c>
      <c r="AA29" t="s">
        <v>705</v>
      </c>
      <c r="AB29" t="s">
        <v>706</v>
      </c>
      <c r="AC29" t="s">
        <v>74</v>
      </c>
      <c r="AD29" t="s">
        <v>74</v>
      </c>
      <c r="AE29" t="s">
        <v>74</v>
      </c>
      <c r="AF29" t="s">
        <v>74</v>
      </c>
      <c r="AG29">
        <v>28</v>
      </c>
      <c r="AH29">
        <v>1</v>
      </c>
      <c r="AI29">
        <v>1</v>
      </c>
      <c r="AJ29">
        <v>0</v>
      </c>
      <c r="AK29">
        <v>8</v>
      </c>
      <c r="AL29" t="s">
        <v>220</v>
      </c>
      <c r="AM29" t="s">
        <v>221</v>
      </c>
      <c r="AN29" t="s">
        <v>222</v>
      </c>
      <c r="AO29" t="s">
        <v>707</v>
      </c>
      <c r="AP29" t="s">
        <v>708</v>
      </c>
      <c r="AQ29" t="s">
        <v>74</v>
      </c>
      <c r="AR29" t="s">
        <v>709</v>
      </c>
      <c r="AS29" t="s">
        <v>710</v>
      </c>
      <c r="AT29" t="s">
        <v>711</v>
      </c>
      <c r="AU29">
        <v>2014</v>
      </c>
      <c r="AV29">
        <v>52</v>
      </c>
      <c r="AW29">
        <v>6</v>
      </c>
      <c r="AX29" t="s">
        <v>74</v>
      </c>
      <c r="AY29" t="s">
        <v>74</v>
      </c>
      <c r="AZ29" t="s">
        <v>74</v>
      </c>
      <c r="BA29" t="s">
        <v>74</v>
      </c>
      <c r="BB29">
        <v>57</v>
      </c>
      <c r="BC29">
        <v>76</v>
      </c>
      <c r="BD29" t="s">
        <v>74</v>
      </c>
      <c r="BE29" t="s">
        <v>712</v>
      </c>
      <c r="BF29" t="str">
        <f>HYPERLINK("http://dx.doi.org/10.1080/00128775.2014.1003507","http://dx.doi.org/10.1080/00128775.2014.1003507")</f>
        <v>http://dx.doi.org/10.1080/00128775.2014.1003507</v>
      </c>
      <c r="BG29" t="s">
        <v>74</v>
      </c>
      <c r="BH29" t="s">
        <v>74</v>
      </c>
      <c r="BI29">
        <v>20</v>
      </c>
      <c r="BJ29" t="s">
        <v>119</v>
      </c>
      <c r="BK29" t="s">
        <v>172</v>
      </c>
      <c r="BL29" t="s">
        <v>120</v>
      </c>
      <c r="BM29" t="s">
        <v>713</v>
      </c>
      <c r="BN29" t="s">
        <v>74</v>
      </c>
      <c r="BO29" t="s">
        <v>74</v>
      </c>
      <c r="BP29" t="s">
        <v>74</v>
      </c>
      <c r="BQ29" t="s">
        <v>74</v>
      </c>
      <c r="BR29" t="s">
        <v>98</v>
      </c>
      <c r="BS29" t="s">
        <v>714</v>
      </c>
      <c r="BT29" t="str">
        <f>HYPERLINK("https%3A%2F%2Fwww.webofscience.com%2Fwos%2Fwoscc%2Ffull-record%2FWOS:000352729800003","View Full Record in Web of Science")</f>
        <v>View Full Record in Web of Science</v>
      </c>
    </row>
    <row r="30" spans="1:72" x14ac:dyDescent="0.25">
      <c r="A30" t="s">
        <v>72</v>
      </c>
      <c r="B30" t="s">
        <v>715</v>
      </c>
      <c r="C30" t="s">
        <v>74</v>
      </c>
      <c r="D30" t="s">
        <v>74</v>
      </c>
      <c r="E30" t="s">
        <v>74</v>
      </c>
      <c r="F30" t="s">
        <v>716</v>
      </c>
      <c r="G30" t="s">
        <v>74</v>
      </c>
      <c r="H30" t="s">
        <v>74</v>
      </c>
      <c r="I30" t="s">
        <v>717</v>
      </c>
      <c r="J30" t="s">
        <v>718</v>
      </c>
      <c r="K30" t="s">
        <v>74</v>
      </c>
      <c r="L30" t="s">
        <v>74</v>
      </c>
      <c r="M30" t="s">
        <v>78</v>
      </c>
      <c r="N30" t="s">
        <v>79</v>
      </c>
      <c r="O30" t="s">
        <v>74</v>
      </c>
      <c r="P30" t="s">
        <v>74</v>
      </c>
      <c r="Q30" t="s">
        <v>74</v>
      </c>
      <c r="R30" t="s">
        <v>74</v>
      </c>
      <c r="S30" t="s">
        <v>74</v>
      </c>
      <c r="T30" t="s">
        <v>719</v>
      </c>
      <c r="U30" t="s">
        <v>720</v>
      </c>
      <c r="V30" t="s">
        <v>721</v>
      </c>
      <c r="W30" t="s">
        <v>722</v>
      </c>
      <c r="X30" t="s">
        <v>723</v>
      </c>
      <c r="Y30" t="s">
        <v>724</v>
      </c>
      <c r="Z30" t="s">
        <v>725</v>
      </c>
      <c r="AA30" t="s">
        <v>74</v>
      </c>
      <c r="AB30" t="s">
        <v>726</v>
      </c>
      <c r="AC30" t="s">
        <v>74</v>
      </c>
      <c r="AD30" t="s">
        <v>74</v>
      </c>
      <c r="AE30" t="s">
        <v>74</v>
      </c>
      <c r="AF30" t="s">
        <v>74</v>
      </c>
      <c r="AG30">
        <v>59</v>
      </c>
      <c r="AH30">
        <v>1</v>
      </c>
      <c r="AI30">
        <v>1</v>
      </c>
      <c r="AJ30">
        <v>4</v>
      </c>
      <c r="AK30">
        <v>12</v>
      </c>
      <c r="AL30" t="s">
        <v>220</v>
      </c>
      <c r="AM30" t="s">
        <v>221</v>
      </c>
      <c r="AN30" t="s">
        <v>222</v>
      </c>
      <c r="AO30" t="s">
        <v>727</v>
      </c>
      <c r="AP30" t="s">
        <v>728</v>
      </c>
      <c r="AQ30" t="s">
        <v>74</v>
      </c>
      <c r="AR30" t="s">
        <v>729</v>
      </c>
      <c r="AS30" t="s">
        <v>730</v>
      </c>
      <c r="AT30" t="s">
        <v>731</v>
      </c>
      <c r="AU30">
        <v>2023</v>
      </c>
      <c r="AV30">
        <v>46</v>
      </c>
      <c r="AW30">
        <v>7</v>
      </c>
      <c r="AX30" t="s">
        <v>74</v>
      </c>
      <c r="AY30" t="s">
        <v>74</v>
      </c>
      <c r="AZ30" t="s">
        <v>74</v>
      </c>
      <c r="BA30" t="s">
        <v>74</v>
      </c>
      <c r="BB30">
        <v>1502</v>
      </c>
      <c r="BC30">
        <v>1526</v>
      </c>
      <c r="BD30" t="s">
        <v>74</v>
      </c>
      <c r="BE30" t="s">
        <v>732</v>
      </c>
      <c r="BF30" t="str">
        <f>HYPERLINK("http://dx.doi.org/10.1080/01419870.2022.2142061","http://dx.doi.org/10.1080/01419870.2022.2142061")</f>
        <v>http://dx.doi.org/10.1080/01419870.2022.2142061</v>
      </c>
      <c r="BG30" t="s">
        <v>74</v>
      </c>
      <c r="BH30" t="s">
        <v>733</v>
      </c>
      <c r="BI30">
        <v>25</v>
      </c>
      <c r="BJ30" t="s">
        <v>734</v>
      </c>
      <c r="BK30" t="s">
        <v>172</v>
      </c>
      <c r="BL30" t="s">
        <v>734</v>
      </c>
      <c r="BM30" t="s">
        <v>735</v>
      </c>
      <c r="BN30" t="s">
        <v>74</v>
      </c>
      <c r="BO30" t="s">
        <v>736</v>
      </c>
      <c r="BP30" t="s">
        <v>74</v>
      </c>
      <c r="BQ30" t="s">
        <v>74</v>
      </c>
      <c r="BR30" t="s">
        <v>98</v>
      </c>
      <c r="BS30" t="s">
        <v>737</v>
      </c>
      <c r="BT30" t="str">
        <f>HYPERLINK("https%3A%2F%2Fwww.webofscience.com%2Fwos%2Fwoscc%2Ffull-record%2FWOS:000893324100001","View Full Record in Web of Science")</f>
        <v>View Full Record in Web of Science</v>
      </c>
    </row>
    <row r="31" spans="1:72" x14ac:dyDescent="0.25">
      <c r="A31" t="s">
        <v>72</v>
      </c>
      <c r="B31" t="s">
        <v>738</v>
      </c>
      <c r="C31" t="s">
        <v>74</v>
      </c>
      <c r="D31" t="s">
        <v>74</v>
      </c>
      <c r="E31" t="s">
        <v>74</v>
      </c>
      <c r="F31" t="s">
        <v>739</v>
      </c>
      <c r="G31" t="s">
        <v>74</v>
      </c>
      <c r="H31" t="s">
        <v>74</v>
      </c>
      <c r="I31" t="s">
        <v>740</v>
      </c>
      <c r="J31" t="s">
        <v>741</v>
      </c>
      <c r="K31" t="s">
        <v>74</v>
      </c>
      <c r="L31" t="s">
        <v>74</v>
      </c>
      <c r="M31" t="s">
        <v>78</v>
      </c>
      <c r="N31" t="s">
        <v>742</v>
      </c>
      <c r="O31" t="s">
        <v>74</v>
      </c>
      <c r="P31" t="s">
        <v>74</v>
      </c>
      <c r="Q31" t="s">
        <v>74</v>
      </c>
      <c r="R31" t="s">
        <v>74</v>
      </c>
      <c r="S31" t="s">
        <v>74</v>
      </c>
      <c r="T31" t="s">
        <v>743</v>
      </c>
      <c r="U31" t="s">
        <v>744</v>
      </c>
      <c r="V31" t="s">
        <v>745</v>
      </c>
      <c r="W31" t="s">
        <v>746</v>
      </c>
      <c r="X31" t="s">
        <v>747</v>
      </c>
      <c r="Y31" t="s">
        <v>748</v>
      </c>
      <c r="Z31" t="s">
        <v>749</v>
      </c>
      <c r="AA31" t="s">
        <v>750</v>
      </c>
      <c r="AB31" t="s">
        <v>751</v>
      </c>
      <c r="AC31" t="s">
        <v>74</v>
      </c>
      <c r="AD31" t="s">
        <v>74</v>
      </c>
      <c r="AE31" t="s">
        <v>74</v>
      </c>
      <c r="AF31" t="s">
        <v>74</v>
      </c>
      <c r="AG31">
        <v>54</v>
      </c>
      <c r="AH31">
        <v>0</v>
      </c>
      <c r="AI31">
        <v>0</v>
      </c>
      <c r="AJ31">
        <v>0</v>
      </c>
      <c r="AK31">
        <v>0</v>
      </c>
      <c r="AL31" t="s">
        <v>220</v>
      </c>
      <c r="AM31" t="s">
        <v>221</v>
      </c>
      <c r="AN31" t="s">
        <v>222</v>
      </c>
      <c r="AO31" t="s">
        <v>752</v>
      </c>
      <c r="AP31" t="s">
        <v>753</v>
      </c>
      <c r="AQ31" t="s">
        <v>74</v>
      </c>
      <c r="AR31" t="s">
        <v>754</v>
      </c>
      <c r="AS31" t="s">
        <v>755</v>
      </c>
      <c r="AT31" t="s">
        <v>756</v>
      </c>
      <c r="AU31">
        <v>2023</v>
      </c>
      <c r="AV31" t="s">
        <v>74</v>
      </c>
      <c r="AW31" t="s">
        <v>74</v>
      </c>
      <c r="AX31" t="s">
        <v>74</v>
      </c>
      <c r="AY31" t="s">
        <v>74</v>
      </c>
      <c r="AZ31" t="s">
        <v>74</v>
      </c>
      <c r="BA31" t="s">
        <v>74</v>
      </c>
      <c r="BB31" t="s">
        <v>74</v>
      </c>
      <c r="BC31" t="s">
        <v>74</v>
      </c>
      <c r="BD31" t="s">
        <v>74</v>
      </c>
      <c r="BE31" t="s">
        <v>757</v>
      </c>
      <c r="BF31" t="str">
        <f>HYPERLINK("http://dx.doi.org/10.1080/17411548.2023.2224703","http://dx.doi.org/10.1080/17411548.2023.2224703")</f>
        <v>http://dx.doi.org/10.1080/17411548.2023.2224703</v>
      </c>
      <c r="BG31" t="s">
        <v>74</v>
      </c>
      <c r="BH31" t="s">
        <v>758</v>
      </c>
      <c r="BI31">
        <v>17</v>
      </c>
      <c r="BJ31" t="s">
        <v>759</v>
      </c>
      <c r="BK31" t="s">
        <v>95</v>
      </c>
      <c r="BL31" t="s">
        <v>760</v>
      </c>
      <c r="BM31" t="s">
        <v>761</v>
      </c>
      <c r="BN31" t="s">
        <v>74</v>
      </c>
      <c r="BO31" t="s">
        <v>74</v>
      </c>
      <c r="BP31" t="s">
        <v>74</v>
      </c>
      <c r="BQ31" t="s">
        <v>74</v>
      </c>
      <c r="BR31" t="s">
        <v>98</v>
      </c>
      <c r="BS31" t="s">
        <v>762</v>
      </c>
      <c r="BT31" t="str">
        <f>HYPERLINK("https%3A%2F%2Fwww.webofscience.com%2Fwos%2Fwoscc%2Ffull-record%2FWOS:001023459300001","View Full Record in Web of Science")</f>
        <v>View Full Record in Web of Science</v>
      </c>
    </row>
    <row r="32" spans="1:72" x14ac:dyDescent="0.25">
      <c r="A32" t="s">
        <v>72</v>
      </c>
      <c r="B32" t="s">
        <v>763</v>
      </c>
      <c r="C32" t="s">
        <v>74</v>
      </c>
      <c r="D32" t="s">
        <v>74</v>
      </c>
      <c r="E32" t="s">
        <v>74</v>
      </c>
      <c r="F32" t="s">
        <v>764</v>
      </c>
      <c r="G32" t="s">
        <v>74</v>
      </c>
      <c r="H32" t="s">
        <v>74</v>
      </c>
      <c r="I32" t="s">
        <v>765</v>
      </c>
      <c r="J32" t="s">
        <v>766</v>
      </c>
      <c r="K32" t="s">
        <v>74</v>
      </c>
      <c r="L32" t="s">
        <v>74</v>
      </c>
      <c r="M32" t="s">
        <v>78</v>
      </c>
      <c r="N32" t="s">
        <v>79</v>
      </c>
      <c r="O32" t="s">
        <v>74</v>
      </c>
      <c r="P32" t="s">
        <v>74</v>
      </c>
      <c r="Q32" t="s">
        <v>74</v>
      </c>
      <c r="R32" t="s">
        <v>74</v>
      </c>
      <c r="S32" t="s">
        <v>74</v>
      </c>
      <c r="T32" t="s">
        <v>767</v>
      </c>
      <c r="U32" t="s">
        <v>74</v>
      </c>
      <c r="V32" t="s">
        <v>768</v>
      </c>
      <c r="W32" t="s">
        <v>769</v>
      </c>
      <c r="X32" t="s">
        <v>770</v>
      </c>
      <c r="Y32" t="s">
        <v>771</v>
      </c>
      <c r="Z32" t="s">
        <v>772</v>
      </c>
      <c r="AA32" t="s">
        <v>74</v>
      </c>
      <c r="AB32" t="s">
        <v>74</v>
      </c>
      <c r="AC32" t="s">
        <v>773</v>
      </c>
      <c r="AD32" t="s">
        <v>74</v>
      </c>
      <c r="AE32" t="s">
        <v>774</v>
      </c>
      <c r="AF32" t="s">
        <v>74</v>
      </c>
      <c r="AG32">
        <v>57</v>
      </c>
      <c r="AH32">
        <v>30</v>
      </c>
      <c r="AI32">
        <v>31</v>
      </c>
      <c r="AJ32">
        <v>2</v>
      </c>
      <c r="AK32">
        <v>39</v>
      </c>
      <c r="AL32" t="s">
        <v>220</v>
      </c>
      <c r="AM32" t="s">
        <v>221</v>
      </c>
      <c r="AN32" t="s">
        <v>222</v>
      </c>
      <c r="AO32" t="s">
        <v>775</v>
      </c>
      <c r="AP32" t="s">
        <v>776</v>
      </c>
      <c r="AQ32" t="s">
        <v>74</v>
      </c>
      <c r="AR32" t="s">
        <v>777</v>
      </c>
      <c r="AS32" t="s">
        <v>778</v>
      </c>
      <c r="AT32" t="s">
        <v>779</v>
      </c>
      <c r="AU32">
        <v>2015</v>
      </c>
      <c r="AV32">
        <v>18</v>
      </c>
      <c r="AW32">
        <v>8</v>
      </c>
      <c r="AX32" t="s">
        <v>74</v>
      </c>
      <c r="AY32" t="s">
        <v>74</v>
      </c>
      <c r="AZ32" t="s">
        <v>74</v>
      </c>
      <c r="BA32" t="s">
        <v>74</v>
      </c>
      <c r="BB32">
        <v>950</v>
      </c>
      <c r="BC32">
        <v>966</v>
      </c>
      <c r="BD32" t="s">
        <v>74</v>
      </c>
      <c r="BE32" t="s">
        <v>780</v>
      </c>
      <c r="BF32" t="str">
        <f>HYPERLINK("http://dx.doi.org/10.1080/13676261.2015.1020937","http://dx.doi.org/10.1080/13676261.2015.1020937")</f>
        <v>http://dx.doi.org/10.1080/13676261.2015.1020937</v>
      </c>
      <c r="BG32" t="s">
        <v>74</v>
      </c>
      <c r="BH32" t="s">
        <v>74</v>
      </c>
      <c r="BI32">
        <v>17</v>
      </c>
      <c r="BJ32" t="s">
        <v>549</v>
      </c>
      <c r="BK32" t="s">
        <v>172</v>
      </c>
      <c r="BL32" t="s">
        <v>550</v>
      </c>
      <c r="BM32" t="s">
        <v>781</v>
      </c>
      <c r="BN32" t="s">
        <v>74</v>
      </c>
      <c r="BO32" t="s">
        <v>74</v>
      </c>
      <c r="BP32" t="s">
        <v>74</v>
      </c>
      <c r="BQ32" t="s">
        <v>74</v>
      </c>
      <c r="BR32" t="s">
        <v>98</v>
      </c>
      <c r="BS32" t="s">
        <v>782</v>
      </c>
      <c r="BT32" t="str">
        <f>HYPERLINK("https%3A%2F%2Fwww.webofscience.com%2Fwos%2Fwoscc%2Ffull-record%2FWOS:000358125400001","View Full Record in Web of Science")</f>
        <v>View Full Record in Web of Science</v>
      </c>
    </row>
    <row r="33" spans="1:72" x14ac:dyDescent="0.25">
      <c r="A33" t="s">
        <v>72</v>
      </c>
      <c r="B33" t="s">
        <v>783</v>
      </c>
      <c r="C33" t="s">
        <v>74</v>
      </c>
      <c r="D33" t="s">
        <v>74</v>
      </c>
      <c r="E33" t="s">
        <v>74</v>
      </c>
      <c r="F33" t="s">
        <v>784</v>
      </c>
      <c r="G33" t="s">
        <v>74</v>
      </c>
      <c r="H33" t="s">
        <v>74</v>
      </c>
      <c r="I33" t="s">
        <v>785</v>
      </c>
      <c r="J33" t="s">
        <v>786</v>
      </c>
      <c r="K33" t="s">
        <v>74</v>
      </c>
      <c r="L33" t="s">
        <v>74</v>
      </c>
      <c r="M33" t="s">
        <v>78</v>
      </c>
      <c r="N33" t="s">
        <v>79</v>
      </c>
      <c r="O33" t="s">
        <v>74</v>
      </c>
      <c r="P33" t="s">
        <v>74</v>
      </c>
      <c r="Q33" t="s">
        <v>74</v>
      </c>
      <c r="R33" t="s">
        <v>74</v>
      </c>
      <c r="S33" t="s">
        <v>74</v>
      </c>
      <c r="T33" t="s">
        <v>787</v>
      </c>
      <c r="U33" t="s">
        <v>788</v>
      </c>
      <c r="V33" t="s">
        <v>789</v>
      </c>
      <c r="W33" t="s">
        <v>790</v>
      </c>
      <c r="X33" t="s">
        <v>791</v>
      </c>
      <c r="Y33" t="s">
        <v>792</v>
      </c>
      <c r="Z33" t="s">
        <v>793</v>
      </c>
      <c r="AA33" t="s">
        <v>794</v>
      </c>
      <c r="AB33" t="s">
        <v>795</v>
      </c>
      <c r="AC33" t="s">
        <v>796</v>
      </c>
      <c r="AD33" t="s">
        <v>797</v>
      </c>
      <c r="AE33" t="s">
        <v>798</v>
      </c>
      <c r="AF33" t="s">
        <v>74</v>
      </c>
      <c r="AG33">
        <v>35</v>
      </c>
      <c r="AH33">
        <v>7</v>
      </c>
      <c r="AI33">
        <v>7</v>
      </c>
      <c r="AJ33">
        <v>1</v>
      </c>
      <c r="AK33">
        <v>8</v>
      </c>
      <c r="AL33" t="s">
        <v>799</v>
      </c>
      <c r="AM33" t="s">
        <v>800</v>
      </c>
      <c r="AN33" t="s">
        <v>801</v>
      </c>
      <c r="AO33" t="s">
        <v>802</v>
      </c>
      <c r="AP33" t="s">
        <v>803</v>
      </c>
      <c r="AQ33" t="s">
        <v>74</v>
      </c>
      <c r="AR33" t="s">
        <v>804</v>
      </c>
      <c r="AS33" t="s">
        <v>805</v>
      </c>
      <c r="AT33" t="s">
        <v>169</v>
      </c>
      <c r="AU33">
        <v>2019</v>
      </c>
      <c r="AV33">
        <v>35</v>
      </c>
      <c r="AW33">
        <v>4</v>
      </c>
      <c r="AX33" t="s">
        <v>74</v>
      </c>
      <c r="AY33" t="s">
        <v>74</v>
      </c>
      <c r="AZ33" t="s">
        <v>74</v>
      </c>
      <c r="BA33" t="s">
        <v>74</v>
      </c>
      <c r="BB33">
        <v>1347</v>
      </c>
      <c r="BC33">
        <v>1360</v>
      </c>
      <c r="BD33" t="s">
        <v>74</v>
      </c>
      <c r="BE33" t="s">
        <v>806</v>
      </c>
      <c r="BF33" t="str">
        <f>HYPERLINK("http://dx.doi.org/10.1007/s10899-018-9804-9","http://dx.doi.org/10.1007/s10899-018-9804-9")</f>
        <v>http://dx.doi.org/10.1007/s10899-018-9804-9</v>
      </c>
      <c r="BG33" t="s">
        <v>74</v>
      </c>
      <c r="BH33" t="s">
        <v>74</v>
      </c>
      <c r="BI33">
        <v>14</v>
      </c>
      <c r="BJ33" t="s">
        <v>807</v>
      </c>
      <c r="BK33" t="s">
        <v>172</v>
      </c>
      <c r="BL33" t="s">
        <v>808</v>
      </c>
      <c r="BM33" t="s">
        <v>809</v>
      </c>
      <c r="BN33">
        <v>30334120</v>
      </c>
      <c r="BO33" t="s">
        <v>74</v>
      </c>
      <c r="BP33" t="s">
        <v>74</v>
      </c>
      <c r="BQ33" t="s">
        <v>74</v>
      </c>
      <c r="BR33" t="s">
        <v>98</v>
      </c>
      <c r="BS33" t="s">
        <v>810</v>
      </c>
      <c r="BT33" t="str">
        <f>HYPERLINK("https%3A%2F%2Fwww.webofscience.com%2Fwos%2Fwoscc%2Ffull-record%2FWOS:000494041700017","View Full Record in Web of Science")</f>
        <v>View Full Record in Web of Science</v>
      </c>
    </row>
    <row r="34" spans="1:72" x14ac:dyDescent="0.25">
      <c r="A34" t="s">
        <v>72</v>
      </c>
      <c r="B34" t="s">
        <v>811</v>
      </c>
      <c r="C34" t="s">
        <v>74</v>
      </c>
      <c r="D34" t="s">
        <v>74</v>
      </c>
      <c r="E34" t="s">
        <v>74</v>
      </c>
      <c r="F34" t="s">
        <v>812</v>
      </c>
      <c r="G34" t="s">
        <v>74</v>
      </c>
      <c r="H34" t="s">
        <v>74</v>
      </c>
      <c r="I34" t="s">
        <v>813</v>
      </c>
      <c r="J34" t="s">
        <v>814</v>
      </c>
      <c r="K34" t="s">
        <v>74</v>
      </c>
      <c r="L34" t="s">
        <v>74</v>
      </c>
      <c r="M34" t="s">
        <v>78</v>
      </c>
      <c r="N34" t="s">
        <v>79</v>
      </c>
      <c r="O34" t="s">
        <v>74</v>
      </c>
      <c r="P34" t="s">
        <v>74</v>
      </c>
      <c r="Q34" t="s">
        <v>74</v>
      </c>
      <c r="R34" t="s">
        <v>74</v>
      </c>
      <c r="S34" t="s">
        <v>74</v>
      </c>
      <c r="T34" t="s">
        <v>74</v>
      </c>
      <c r="U34" t="s">
        <v>815</v>
      </c>
      <c r="V34" t="s">
        <v>816</v>
      </c>
      <c r="W34" t="s">
        <v>817</v>
      </c>
      <c r="X34" t="s">
        <v>818</v>
      </c>
      <c r="Y34" t="s">
        <v>819</v>
      </c>
      <c r="Z34" t="s">
        <v>820</v>
      </c>
      <c r="AA34" t="s">
        <v>821</v>
      </c>
      <c r="AB34" t="s">
        <v>74</v>
      </c>
      <c r="AC34" t="s">
        <v>822</v>
      </c>
      <c r="AD34" t="s">
        <v>822</v>
      </c>
      <c r="AE34" t="s">
        <v>823</v>
      </c>
      <c r="AF34" t="s">
        <v>74</v>
      </c>
      <c r="AG34">
        <v>56</v>
      </c>
      <c r="AH34">
        <v>6</v>
      </c>
      <c r="AI34">
        <v>6</v>
      </c>
      <c r="AJ34">
        <v>2</v>
      </c>
      <c r="AK34">
        <v>32</v>
      </c>
      <c r="AL34" t="s">
        <v>824</v>
      </c>
      <c r="AM34" t="s">
        <v>825</v>
      </c>
      <c r="AN34" t="s">
        <v>826</v>
      </c>
      <c r="AO34" t="s">
        <v>827</v>
      </c>
      <c r="AP34" t="s">
        <v>74</v>
      </c>
      <c r="AQ34" t="s">
        <v>74</v>
      </c>
      <c r="AR34" t="s">
        <v>828</v>
      </c>
      <c r="AS34" t="s">
        <v>829</v>
      </c>
      <c r="AT34" t="s">
        <v>830</v>
      </c>
      <c r="AU34">
        <v>2017</v>
      </c>
      <c r="AV34">
        <v>48</v>
      </c>
      <c r="AW34">
        <v>4</v>
      </c>
      <c r="AX34" t="s">
        <v>74</v>
      </c>
      <c r="AY34" t="s">
        <v>74</v>
      </c>
      <c r="AZ34" t="s">
        <v>74</v>
      </c>
      <c r="BA34" t="s">
        <v>74</v>
      </c>
      <c r="BB34">
        <v>419</v>
      </c>
      <c r="BC34">
        <v>439</v>
      </c>
      <c r="BD34" t="s">
        <v>74</v>
      </c>
      <c r="BE34" t="s">
        <v>74</v>
      </c>
      <c r="BF34" t="s">
        <v>74</v>
      </c>
      <c r="BG34" t="s">
        <v>74</v>
      </c>
      <c r="BH34" t="s">
        <v>74</v>
      </c>
      <c r="BI34">
        <v>21</v>
      </c>
      <c r="BJ34" t="s">
        <v>831</v>
      </c>
      <c r="BK34" t="s">
        <v>172</v>
      </c>
      <c r="BL34" t="s">
        <v>832</v>
      </c>
      <c r="BM34" t="s">
        <v>833</v>
      </c>
      <c r="BN34" t="s">
        <v>74</v>
      </c>
      <c r="BO34" t="s">
        <v>74</v>
      </c>
      <c r="BP34" t="s">
        <v>74</v>
      </c>
      <c r="BQ34" t="s">
        <v>74</v>
      </c>
      <c r="BR34" t="s">
        <v>98</v>
      </c>
      <c r="BS34" t="s">
        <v>834</v>
      </c>
      <c r="BT34" t="str">
        <f>HYPERLINK("https%3A%2F%2Fwww.webofscience.com%2Fwos%2Fwoscc%2Ffull-record%2FWOS:000418017000004","View Full Record in Web of Science")</f>
        <v>View Full Record in Web of Science</v>
      </c>
    </row>
    <row r="35" spans="1:72" x14ac:dyDescent="0.25">
      <c r="A35" t="s">
        <v>72</v>
      </c>
      <c r="B35" t="s">
        <v>835</v>
      </c>
      <c r="C35" t="s">
        <v>74</v>
      </c>
      <c r="D35" t="s">
        <v>74</v>
      </c>
      <c r="E35" t="s">
        <v>74</v>
      </c>
      <c r="F35" t="s">
        <v>836</v>
      </c>
      <c r="G35" t="s">
        <v>74</v>
      </c>
      <c r="H35" t="s">
        <v>837</v>
      </c>
      <c r="I35" t="s">
        <v>838</v>
      </c>
      <c r="J35" t="s">
        <v>839</v>
      </c>
      <c r="K35" t="s">
        <v>74</v>
      </c>
      <c r="L35" t="s">
        <v>74</v>
      </c>
      <c r="M35" t="s">
        <v>78</v>
      </c>
      <c r="N35" t="s">
        <v>79</v>
      </c>
      <c r="O35" t="s">
        <v>74</v>
      </c>
      <c r="P35" t="s">
        <v>74</v>
      </c>
      <c r="Q35" t="s">
        <v>74</v>
      </c>
      <c r="R35" t="s">
        <v>74</v>
      </c>
      <c r="S35" t="s">
        <v>74</v>
      </c>
      <c r="T35" t="s">
        <v>840</v>
      </c>
      <c r="U35" t="s">
        <v>74</v>
      </c>
      <c r="V35" t="s">
        <v>841</v>
      </c>
      <c r="W35" t="s">
        <v>842</v>
      </c>
      <c r="X35" t="s">
        <v>843</v>
      </c>
      <c r="Y35" t="s">
        <v>844</v>
      </c>
      <c r="Z35" t="s">
        <v>845</v>
      </c>
      <c r="AA35" t="s">
        <v>846</v>
      </c>
      <c r="AB35" t="s">
        <v>847</v>
      </c>
      <c r="AC35" t="s">
        <v>848</v>
      </c>
      <c r="AD35" t="s">
        <v>849</v>
      </c>
      <c r="AE35" t="s">
        <v>850</v>
      </c>
      <c r="AF35" t="s">
        <v>74</v>
      </c>
      <c r="AG35">
        <v>46</v>
      </c>
      <c r="AH35">
        <v>10</v>
      </c>
      <c r="AI35">
        <v>10</v>
      </c>
      <c r="AJ35">
        <v>0</v>
      </c>
      <c r="AK35">
        <v>5</v>
      </c>
      <c r="AL35" t="s">
        <v>851</v>
      </c>
      <c r="AM35" t="s">
        <v>852</v>
      </c>
      <c r="AN35" t="s">
        <v>853</v>
      </c>
      <c r="AO35" t="s">
        <v>854</v>
      </c>
      <c r="AP35" t="s">
        <v>855</v>
      </c>
      <c r="AQ35" t="s">
        <v>74</v>
      </c>
      <c r="AR35" t="s">
        <v>839</v>
      </c>
      <c r="AS35" t="s">
        <v>856</v>
      </c>
      <c r="AT35" t="s">
        <v>74</v>
      </c>
      <c r="AU35">
        <v>2015</v>
      </c>
      <c r="AV35">
        <v>45</v>
      </c>
      <c r="AW35">
        <v>1</v>
      </c>
      <c r="AX35" t="s">
        <v>74</v>
      </c>
      <c r="AY35" t="s">
        <v>74</v>
      </c>
      <c r="AZ35" t="s">
        <v>74</v>
      </c>
      <c r="BA35" t="s">
        <v>74</v>
      </c>
      <c r="BB35">
        <v>3</v>
      </c>
      <c r="BC35">
        <v>11</v>
      </c>
      <c r="BD35" t="s">
        <v>74</v>
      </c>
      <c r="BE35" t="s">
        <v>857</v>
      </c>
      <c r="BF35" t="str">
        <f>HYPERLINK("http://dx.doi.org/10.5507/ag.2015.001","http://dx.doi.org/10.5507/ag.2015.001")</f>
        <v>http://dx.doi.org/10.5507/ag.2015.001</v>
      </c>
      <c r="BG35" t="s">
        <v>74</v>
      </c>
      <c r="BH35" t="s">
        <v>74</v>
      </c>
      <c r="BI35">
        <v>9</v>
      </c>
      <c r="BJ35" t="s">
        <v>276</v>
      </c>
      <c r="BK35" t="s">
        <v>95</v>
      </c>
      <c r="BL35" t="s">
        <v>276</v>
      </c>
      <c r="BM35" t="s">
        <v>858</v>
      </c>
      <c r="BN35" t="s">
        <v>74</v>
      </c>
      <c r="BO35" t="s">
        <v>122</v>
      </c>
      <c r="BP35" t="s">
        <v>74</v>
      </c>
      <c r="BQ35" t="s">
        <v>74</v>
      </c>
      <c r="BR35" t="s">
        <v>98</v>
      </c>
      <c r="BS35" t="s">
        <v>859</v>
      </c>
      <c r="BT35" t="str">
        <f>HYPERLINK("https%3A%2F%2Fwww.webofscience.com%2Fwos%2Fwoscc%2Ffull-record%2FWOS:000414938200001","View Full Record in Web of Science")</f>
        <v>View Full Record in Web of Science</v>
      </c>
    </row>
    <row r="36" spans="1:72" x14ac:dyDescent="0.25">
      <c r="A36" t="s">
        <v>72</v>
      </c>
      <c r="B36" t="s">
        <v>860</v>
      </c>
      <c r="C36" t="s">
        <v>74</v>
      </c>
      <c r="D36" t="s">
        <v>74</v>
      </c>
      <c r="E36" t="s">
        <v>74</v>
      </c>
      <c r="F36" t="s">
        <v>861</v>
      </c>
      <c r="G36" t="s">
        <v>74</v>
      </c>
      <c r="H36" t="s">
        <v>74</v>
      </c>
      <c r="I36" t="s">
        <v>862</v>
      </c>
      <c r="J36" t="s">
        <v>863</v>
      </c>
      <c r="K36" t="s">
        <v>74</v>
      </c>
      <c r="L36" t="s">
        <v>74</v>
      </c>
      <c r="M36" t="s">
        <v>78</v>
      </c>
      <c r="N36" t="s">
        <v>79</v>
      </c>
      <c r="O36" t="s">
        <v>74</v>
      </c>
      <c r="P36" t="s">
        <v>74</v>
      </c>
      <c r="Q36" t="s">
        <v>74</v>
      </c>
      <c r="R36" t="s">
        <v>74</v>
      </c>
      <c r="S36" t="s">
        <v>74</v>
      </c>
      <c r="T36" t="s">
        <v>864</v>
      </c>
      <c r="U36" t="s">
        <v>865</v>
      </c>
      <c r="V36" t="s">
        <v>866</v>
      </c>
      <c r="W36" t="s">
        <v>867</v>
      </c>
      <c r="X36" t="s">
        <v>868</v>
      </c>
      <c r="Y36" t="s">
        <v>869</v>
      </c>
      <c r="Z36" t="s">
        <v>870</v>
      </c>
      <c r="AA36" t="s">
        <v>871</v>
      </c>
      <c r="AB36" t="s">
        <v>872</v>
      </c>
      <c r="AC36" t="s">
        <v>873</v>
      </c>
      <c r="AD36" t="s">
        <v>874</v>
      </c>
      <c r="AE36" t="s">
        <v>875</v>
      </c>
      <c r="AF36" t="s">
        <v>74</v>
      </c>
      <c r="AG36">
        <v>62</v>
      </c>
      <c r="AH36">
        <v>5</v>
      </c>
      <c r="AI36">
        <v>5</v>
      </c>
      <c r="AJ36">
        <v>0</v>
      </c>
      <c r="AK36">
        <v>10</v>
      </c>
      <c r="AL36" t="s">
        <v>293</v>
      </c>
      <c r="AM36" t="s">
        <v>294</v>
      </c>
      <c r="AN36" t="s">
        <v>295</v>
      </c>
      <c r="AO36" t="s">
        <v>74</v>
      </c>
      <c r="AP36" t="s">
        <v>876</v>
      </c>
      <c r="AQ36" t="s">
        <v>74</v>
      </c>
      <c r="AR36" t="s">
        <v>863</v>
      </c>
      <c r="AS36" t="s">
        <v>877</v>
      </c>
      <c r="AT36" t="s">
        <v>145</v>
      </c>
      <c r="AU36">
        <v>2021</v>
      </c>
      <c r="AV36">
        <v>7</v>
      </c>
      <c r="AW36">
        <v>9</v>
      </c>
      <c r="AX36" t="s">
        <v>74</v>
      </c>
      <c r="AY36" t="s">
        <v>74</v>
      </c>
      <c r="AZ36" t="s">
        <v>74</v>
      </c>
      <c r="BA36" t="s">
        <v>74</v>
      </c>
      <c r="BB36" t="s">
        <v>74</v>
      </c>
      <c r="BC36" t="s">
        <v>74</v>
      </c>
      <c r="BD36" t="s">
        <v>878</v>
      </c>
      <c r="BE36" t="s">
        <v>879</v>
      </c>
      <c r="BF36" t="str">
        <f>HYPERLINK("http://dx.doi.org/10.1016/j.heliyon.2021.e07900","http://dx.doi.org/10.1016/j.heliyon.2021.e07900")</f>
        <v>http://dx.doi.org/10.1016/j.heliyon.2021.e07900</v>
      </c>
      <c r="BG36" t="s">
        <v>74</v>
      </c>
      <c r="BH36" t="s">
        <v>880</v>
      </c>
      <c r="BI36">
        <v>7</v>
      </c>
      <c r="BJ36" t="s">
        <v>881</v>
      </c>
      <c r="BK36" t="s">
        <v>277</v>
      </c>
      <c r="BL36" t="s">
        <v>882</v>
      </c>
      <c r="BM36" t="s">
        <v>883</v>
      </c>
      <c r="BN36">
        <v>34522802</v>
      </c>
      <c r="BO36" t="s">
        <v>884</v>
      </c>
      <c r="BP36" t="s">
        <v>74</v>
      </c>
      <c r="BQ36" t="s">
        <v>74</v>
      </c>
      <c r="BR36" t="s">
        <v>98</v>
      </c>
      <c r="BS36" t="s">
        <v>885</v>
      </c>
      <c r="BT36" t="str">
        <f>HYPERLINK("https%3A%2F%2Fwww.webofscience.com%2Fwos%2Fwoscc%2Ffull-record%2FWOS:000705602200025","View Full Record in Web of Science")</f>
        <v>View Full Record in Web of Science</v>
      </c>
    </row>
    <row r="37" spans="1:72" x14ac:dyDescent="0.25">
      <c r="A37" t="s">
        <v>72</v>
      </c>
      <c r="B37" t="s">
        <v>616</v>
      </c>
      <c r="C37" t="s">
        <v>74</v>
      </c>
      <c r="D37" t="s">
        <v>74</v>
      </c>
      <c r="E37" t="s">
        <v>74</v>
      </c>
      <c r="F37" t="s">
        <v>617</v>
      </c>
      <c r="G37" t="s">
        <v>74</v>
      </c>
      <c r="H37" t="s">
        <v>74</v>
      </c>
      <c r="I37" t="s">
        <v>886</v>
      </c>
      <c r="J37" t="s">
        <v>887</v>
      </c>
      <c r="K37" t="s">
        <v>74</v>
      </c>
      <c r="L37" t="s">
        <v>74</v>
      </c>
      <c r="M37" t="s">
        <v>78</v>
      </c>
      <c r="N37" t="s">
        <v>742</v>
      </c>
      <c r="O37" t="s">
        <v>74</v>
      </c>
      <c r="P37" t="s">
        <v>74</v>
      </c>
      <c r="Q37" t="s">
        <v>74</v>
      </c>
      <c r="R37" t="s">
        <v>74</v>
      </c>
      <c r="S37" t="s">
        <v>74</v>
      </c>
      <c r="T37" t="s">
        <v>888</v>
      </c>
      <c r="U37" t="s">
        <v>889</v>
      </c>
      <c r="V37" t="s">
        <v>890</v>
      </c>
      <c r="W37" t="s">
        <v>891</v>
      </c>
      <c r="X37" t="s">
        <v>892</v>
      </c>
      <c r="Y37" t="s">
        <v>893</v>
      </c>
      <c r="Z37" t="s">
        <v>625</v>
      </c>
      <c r="AA37" t="s">
        <v>626</v>
      </c>
      <c r="AB37" t="s">
        <v>627</v>
      </c>
      <c r="AC37" t="s">
        <v>894</v>
      </c>
      <c r="AD37" t="s">
        <v>895</v>
      </c>
      <c r="AE37" t="s">
        <v>896</v>
      </c>
      <c r="AF37" t="s">
        <v>74</v>
      </c>
      <c r="AG37">
        <v>39</v>
      </c>
      <c r="AH37">
        <v>1</v>
      </c>
      <c r="AI37">
        <v>1</v>
      </c>
      <c r="AJ37">
        <v>0</v>
      </c>
      <c r="AK37">
        <v>1</v>
      </c>
      <c r="AL37" t="s">
        <v>799</v>
      </c>
      <c r="AM37" t="s">
        <v>800</v>
      </c>
      <c r="AN37" t="s">
        <v>897</v>
      </c>
      <c r="AO37" t="s">
        <v>898</v>
      </c>
      <c r="AP37" t="s">
        <v>899</v>
      </c>
      <c r="AQ37" t="s">
        <v>74</v>
      </c>
      <c r="AR37" t="s">
        <v>900</v>
      </c>
      <c r="AS37" t="s">
        <v>901</v>
      </c>
      <c r="AT37" t="s">
        <v>902</v>
      </c>
      <c r="AU37">
        <v>2022</v>
      </c>
      <c r="AV37" t="s">
        <v>74</v>
      </c>
      <c r="AW37" t="s">
        <v>74</v>
      </c>
      <c r="AX37" t="s">
        <v>74</v>
      </c>
      <c r="AY37" t="s">
        <v>74</v>
      </c>
      <c r="AZ37" t="s">
        <v>74</v>
      </c>
      <c r="BA37" t="s">
        <v>74</v>
      </c>
      <c r="BB37" t="s">
        <v>74</v>
      </c>
      <c r="BC37" t="s">
        <v>74</v>
      </c>
      <c r="BD37" t="s">
        <v>74</v>
      </c>
      <c r="BE37" t="s">
        <v>903</v>
      </c>
      <c r="BF37" t="str">
        <f>HYPERLINK("http://dx.doi.org/10.1007/s12119-022-10049-9","http://dx.doi.org/10.1007/s12119-022-10049-9")</f>
        <v>http://dx.doi.org/10.1007/s12119-022-10049-9</v>
      </c>
      <c r="BG37" t="s">
        <v>74</v>
      </c>
      <c r="BH37" t="s">
        <v>904</v>
      </c>
      <c r="BI37">
        <v>21</v>
      </c>
      <c r="BJ37" t="s">
        <v>549</v>
      </c>
      <c r="BK37" t="s">
        <v>95</v>
      </c>
      <c r="BL37" t="s">
        <v>550</v>
      </c>
      <c r="BM37" t="s">
        <v>905</v>
      </c>
      <c r="BN37">
        <v>36536617</v>
      </c>
      <c r="BO37" t="s">
        <v>906</v>
      </c>
      <c r="BP37" t="s">
        <v>74</v>
      </c>
      <c r="BQ37" t="s">
        <v>74</v>
      </c>
      <c r="BR37" t="s">
        <v>98</v>
      </c>
      <c r="BS37" t="s">
        <v>907</v>
      </c>
      <c r="BT37" t="str">
        <f>HYPERLINK("https%3A%2F%2Fwww.webofscience.com%2Fwos%2Fwoscc%2Ffull-record%2FWOS:000899573500001","View Full Record in Web of Science")</f>
        <v>View Full Record in Web of Science</v>
      </c>
    </row>
    <row r="38" spans="1:72" x14ac:dyDescent="0.25">
      <c r="A38" t="s">
        <v>72</v>
      </c>
      <c r="B38" t="s">
        <v>908</v>
      </c>
      <c r="C38" t="s">
        <v>74</v>
      </c>
      <c r="D38" t="s">
        <v>74</v>
      </c>
      <c r="E38" t="s">
        <v>74</v>
      </c>
      <c r="F38" t="s">
        <v>909</v>
      </c>
      <c r="G38" t="s">
        <v>74</v>
      </c>
      <c r="H38" t="s">
        <v>74</v>
      </c>
      <c r="I38" t="s">
        <v>910</v>
      </c>
      <c r="J38" t="s">
        <v>911</v>
      </c>
      <c r="K38" t="s">
        <v>74</v>
      </c>
      <c r="L38" t="s">
        <v>74</v>
      </c>
      <c r="M38" t="s">
        <v>78</v>
      </c>
      <c r="N38" t="s">
        <v>79</v>
      </c>
      <c r="O38" t="s">
        <v>74</v>
      </c>
      <c r="P38" t="s">
        <v>74</v>
      </c>
      <c r="Q38" t="s">
        <v>74</v>
      </c>
      <c r="R38" t="s">
        <v>74</v>
      </c>
      <c r="S38" t="s">
        <v>74</v>
      </c>
      <c r="T38" t="s">
        <v>912</v>
      </c>
      <c r="U38" t="s">
        <v>74</v>
      </c>
      <c r="V38" t="s">
        <v>913</v>
      </c>
      <c r="W38" t="s">
        <v>914</v>
      </c>
      <c r="X38" t="s">
        <v>915</v>
      </c>
      <c r="Y38" t="s">
        <v>916</v>
      </c>
      <c r="Z38" t="s">
        <v>917</v>
      </c>
      <c r="AA38" t="s">
        <v>918</v>
      </c>
      <c r="AB38" t="s">
        <v>919</v>
      </c>
      <c r="AC38" t="s">
        <v>74</v>
      </c>
      <c r="AD38" t="s">
        <v>74</v>
      </c>
      <c r="AE38" t="s">
        <v>74</v>
      </c>
      <c r="AF38" t="s">
        <v>74</v>
      </c>
      <c r="AG38">
        <v>67</v>
      </c>
      <c r="AH38">
        <v>0</v>
      </c>
      <c r="AI38">
        <v>0</v>
      </c>
      <c r="AJ38">
        <v>0</v>
      </c>
      <c r="AK38">
        <v>6</v>
      </c>
      <c r="AL38" t="s">
        <v>920</v>
      </c>
      <c r="AM38" t="s">
        <v>111</v>
      </c>
      <c r="AN38" t="s">
        <v>921</v>
      </c>
      <c r="AO38" t="s">
        <v>922</v>
      </c>
      <c r="AP38" t="s">
        <v>74</v>
      </c>
      <c r="AQ38" t="s">
        <v>74</v>
      </c>
      <c r="AR38" t="s">
        <v>911</v>
      </c>
      <c r="AS38" t="s">
        <v>923</v>
      </c>
      <c r="AT38" t="s">
        <v>74</v>
      </c>
      <c r="AU38">
        <v>2018</v>
      </c>
      <c r="AV38" t="s">
        <v>74</v>
      </c>
      <c r="AW38">
        <v>11</v>
      </c>
      <c r="AX38" t="s">
        <v>74</v>
      </c>
      <c r="AY38" t="s">
        <v>74</v>
      </c>
      <c r="AZ38" t="s">
        <v>74</v>
      </c>
      <c r="BA38" t="s">
        <v>74</v>
      </c>
      <c r="BB38" t="s">
        <v>74</v>
      </c>
      <c r="BC38" t="s">
        <v>74</v>
      </c>
      <c r="BD38">
        <v>1662</v>
      </c>
      <c r="BE38" t="s">
        <v>924</v>
      </c>
      <c r="BF38" t="str">
        <f>HYPERLINK("http://dx.doi.org/10.11649/a.1662","http://dx.doi.org/10.11649/a.1662")</f>
        <v>http://dx.doi.org/10.11649/a.1662</v>
      </c>
      <c r="BG38" t="s">
        <v>74</v>
      </c>
      <c r="BH38" t="s">
        <v>74</v>
      </c>
      <c r="BI38">
        <v>21</v>
      </c>
      <c r="BJ38" t="s">
        <v>324</v>
      </c>
      <c r="BK38" t="s">
        <v>95</v>
      </c>
      <c r="BL38" t="s">
        <v>326</v>
      </c>
      <c r="BM38" t="s">
        <v>925</v>
      </c>
      <c r="BN38" t="s">
        <v>74</v>
      </c>
      <c r="BO38" t="s">
        <v>148</v>
      </c>
      <c r="BP38" t="s">
        <v>74</v>
      </c>
      <c r="BQ38" t="s">
        <v>74</v>
      </c>
      <c r="BR38" t="s">
        <v>98</v>
      </c>
      <c r="BS38" t="s">
        <v>926</v>
      </c>
      <c r="BT38" t="str">
        <f>HYPERLINK("https%3A%2F%2Fwww.webofscience.com%2Fwos%2Fwoscc%2Ffull-record%2FWOS:000439021400002","View Full Record in Web of Science")</f>
        <v>View Full Record in Web of Science</v>
      </c>
    </row>
    <row r="39" spans="1:72" x14ac:dyDescent="0.25">
      <c r="A39" t="s">
        <v>72</v>
      </c>
      <c r="B39" t="s">
        <v>927</v>
      </c>
      <c r="C39" t="s">
        <v>74</v>
      </c>
      <c r="D39" t="s">
        <v>74</v>
      </c>
      <c r="E39" t="s">
        <v>74</v>
      </c>
      <c r="F39" t="s">
        <v>928</v>
      </c>
      <c r="G39" t="s">
        <v>74</v>
      </c>
      <c r="H39" t="s">
        <v>74</v>
      </c>
      <c r="I39" t="s">
        <v>929</v>
      </c>
      <c r="J39" t="s">
        <v>930</v>
      </c>
      <c r="K39" t="s">
        <v>74</v>
      </c>
      <c r="L39" t="s">
        <v>74</v>
      </c>
      <c r="M39" t="s">
        <v>931</v>
      </c>
      <c r="N39" t="s">
        <v>79</v>
      </c>
      <c r="O39" t="s">
        <v>74</v>
      </c>
      <c r="P39" t="s">
        <v>74</v>
      </c>
      <c r="Q39" t="s">
        <v>74</v>
      </c>
      <c r="R39" t="s">
        <v>74</v>
      </c>
      <c r="S39" t="s">
        <v>74</v>
      </c>
      <c r="T39" t="s">
        <v>932</v>
      </c>
      <c r="U39" t="s">
        <v>74</v>
      </c>
      <c r="V39" t="s">
        <v>933</v>
      </c>
      <c r="W39" t="s">
        <v>934</v>
      </c>
      <c r="X39" t="s">
        <v>935</v>
      </c>
      <c r="Y39" t="s">
        <v>936</v>
      </c>
      <c r="Z39" t="s">
        <v>74</v>
      </c>
      <c r="AA39" t="s">
        <v>937</v>
      </c>
      <c r="AB39" t="s">
        <v>938</v>
      </c>
      <c r="AC39" t="s">
        <v>74</v>
      </c>
      <c r="AD39" t="s">
        <v>74</v>
      </c>
      <c r="AE39" t="s">
        <v>74</v>
      </c>
      <c r="AF39" t="s">
        <v>74</v>
      </c>
      <c r="AG39">
        <v>37</v>
      </c>
      <c r="AH39">
        <v>1</v>
      </c>
      <c r="AI39">
        <v>1</v>
      </c>
      <c r="AJ39">
        <v>0</v>
      </c>
      <c r="AK39">
        <v>0</v>
      </c>
      <c r="AL39" t="s">
        <v>939</v>
      </c>
      <c r="AM39" t="s">
        <v>940</v>
      </c>
      <c r="AN39" t="s">
        <v>941</v>
      </c>
      <c r="AO39" t="s">
        <v>942</v>
      </c>
      <c r="AP39" t="s">
        <v>943</v>
      </c>
      <c r="AQ39" t="s">
        <v>74</v>
      </c>
      <c r="AR39" t="s">
        <v>944</v>
      </c>
      <c r="AS39" t="s">
        <v>945</v>
      </c>
      <c r="AT39" t="s">
        <v>74</v>
      </c>
      <c r="AU39">
        <v>2015</v>
      </c>
      <c r="AV39">
        <v>11</v>
      </c>
      <c r="AW39">
        <v>2</v>
      </c>
      <c r="AX39" t="s">
        <v>74</v>
      </c>
      <c r="AY39" t="s">
        <v>74</v>
      </c>
      <c r="AZ39" t="s">
        <v>74</v>
      </c>
      <c r="BA39" t="s">
        <v>74</v>
      </c>
      <c r="BB39">
        <v>201</v>
      </c>
      <c r="BC39">
        <v>211</v>
      </c>
      <c r="BD39" t="s">
        <v>74</v>
      </c>
      <c r="BE39" t="s">
        <v>74</v>
      </c>
      <c r="BF39" t="s">
        <v>74</v>
      </c>
      <c r="BG39" t="s">
        <v>74</v>
      </c>
      <c r="BH39" t="s">
        <v>74</v>
      </c>
      <c r="BI39">
        <v>11</v>
      </c>
      <c r="BJ39" t="s">
        <v>946</v>
      </c>
      <c r="BK39" t="s">
        <v>95</v>
      </c>
      <c r="BL39" t="s">
        <v>947</v>
      </c>
      <c r="BM39" t="s">
        <v>948</v>
      </c>
      <c r="BN39" t="s">
        <v>74</v>
      </c>
      <c r="BO39" t="s">
        <v>74</v>
      </c>
      <c r="BP39" t="s">
        <v>74</v>
      </c>
      <c r="BQ39" t="s">
        <v>74</v>
      </c>
      <c r="BR39" t="s">
        <v>98</v>
      </c>
      <c r="BS39" t="s">
        <v>949</v>
      </c>
      <c r="BT39" t="str">
        <f>HYPERLINK("https%3A%2F%2Fwww.webofscience.com%2Fwos%2Fwoscc%2Ffull-record%2FWOS:000382881000019","View Full Record in Web of Science")</f>
        <v>View Full Record in Web of Science</v>
      </c>
    </row>
    <row r="40" spans="1:72" x14ac:dyDescent="0.25">
      <c r="A40" t="s">
        <v>72</v>
      </c>
      <c r="B40" t="s">
        <v>950</v>
      </c>
      <c r="C40" t="s">
        <v>74</v>
      </c>
      <c r="D40" t="s">
        <v>74</v>
      </c>
      <c r="E40" t="s">
        <v>74</v>
      </c>
      <c r="F40" t="s">
        <v>951</v>
      </c>
      <c r="G40" t="s">
        <v>74</v>
      </c>
      <c r="H40" t="s">
        <v>74</v>
      </c>
      <c r="I40" t="s">
        <v>952</v>
      </c>
      <c r="J40" t="s">
        <v>953</v>
      </c>
      <c r="K40" t="s">
        <v>74</v>
      </c>
      <c r="L40" t="s">
        <v>74</v>
      </c>
      <c r="M40" t="s">
        <v>78</v>
      </c>
      <c r="N40" t="s">
        <v>79</v>
      </c>
      <c r="O40" t="s">
        <v>74</v>
      </c>
      <c r="P40" t="s">
        <v>74</v>
      </c>
      <c r="Q40" t="s">
        <v>74</v>
      </c>
      <c r="R40" t="s">
        <v>74</v>
      </c>
      <c r="S40" t="s">
        <v>74</v>
      </c>
      <c r="T40" t="s">
        <v>954</v>
      </c>
      <c r="U40" t="s">
        <v>955</v>
      </c>
      <c r="V40" t="s">
        <v>956</v>
      </c>
      <c r="W40" t="s">
        <v>957</v>
      </c>
      <c r="X40" t="s">
        <v>958</v>
      </c>
      <c r="Y40" t="s">
        <v>959</v>
      </c>
      <c r="Z40" t="s">
        <v>960</v>
      </c>
      <c r="AA40" t="s">
        <v>74</v>
      </c>
      <c r="AB40" t="s">
        <v>74</v>
      </c>
      <c r="AC40" t="s">
        <v>961</v>
      </c>
      <c r="AD40" t="s">
        <v>962</v>
      </c>
      <c r="AE40" t="s">
        <v>963</v>
      </c>
      <c r="AF40" t="s">
        <v>74</v>
      </c>
      <c r="AG40">
        <v>108</v>
      </c>
      <c r="AH40">
        <v>5</v>
      </c>
      <c r="AI40">
        <v>5</v>
      </c>
      <c r="AJ40">
        <v>4</v>
      </c>
      <c r="AK40">
        <v>23</v>
      </c>
      <c r="AL40" t="s">
        <v>964</v>
      </c>
      <c r="AM40" t="s">
        <v>965</v>
      </c>
      <c r="AN40" t="s">
        <v>966</v>
      </c>
      <c r="AO40" t="s">
        <v>967</v>
      </c>
      <c r="AP40" t="s">
        <v>968</v>
      </c>
      <c r="AQ40" t="s">
        <v>74</v>
      </c>
      <c r="AR40" t="s">
        <v>969</v>
      </c>
      <c r="AS40" t="s">
        <v>970</v>
      </c>
      <c r="AT40" t="s">
        <v>971</v>
      </c>
      <c r="AU40">
        <v>2023</v>
      </c>
      <c r="AV40">
        <v>15</v>
      </c>
      <c r="AW40">
        <v>1</v>
      </c>
      <c r="AX40" t="s">
        <v>74</v>
      </c>
      <c r="AY40" t="s">
        <v>74</v>
      </c>
      <c r="AZ40" t="s">
        <v>74</v>
      </c>
      <c r="BA40" t="s">
        <v>74</v>
      </c>
      <c r="BB40">
        <v>1</v>
      </c>
      <c r="BC40">
        <v>31</v>
      </c>
      <c r="BD40" t="s">
        <v>74</v>
      </c>
      <c r="BE40" t="s">
        <v>972</v>
      </c>
      <c r="BF40" t="str">
        <f>HYPERLINK("http://dx.doi.org/10.1108/JEEE-09-2020-0334","http://dx.doi.org/10.1108/JEEE-09-2020-0334")</f>
        <v>http://dx.doi.org/10.1108/JEEE-09-2020-0334</v>
      </c>
      <c r="BG40" t="s">
        <v>74</v>
      </c>
      <c r="BH40" t="s">
        <v>973</v>
      </c>
      <c r="BI40">
        <v>31</v>
      </c>
      <c r="BJ40" t="s">
        <v>974</v>
      </c>
      <c r="BK40" t="s">
        <v>95</v>
      </c>
      <c r="BL40" t="s">
        <v>120</v>
      </c>
      <c r="BM40" t="s">
        <v>975</v>
      </c>
      <c r="BN40" t="s">
        <v>74</v>
      </c>
      <c r="BO40" t="s">
        <v>976</v>
      </c>
      <c r="BP40" t="s">
        <v>74</v>
      </c>
      <c r="BQ40" t="s">
        <v>74</v>
      </c>
      <c r="BR40" t="s">
        <v>98</v>
      </c>
      <c r="BS40" t="s">
        <v>977</v>
      </c>
      <c r="BT40" t="str">
        <f>HYPERLINK("https%3A%2F%2Fwww.webofscience.com%2Fwos%2Fwoscc%2Ffull-record%2FWOS:000672650400001","View Full Record in Web of Science")</f>
        <v>View Full Record in Web of Science</v>
      </c>
    </row>
    <row r="41" spans="1:72" x14ac:dyDescent="0.25">
      <c r="A41" t="s">
        <v>72</v>
      </c>
      <c r="B41" t="s">
        <v>978</v>
      </c>
      <c r="C41" t="s">
        <v>74</v>
      </c>
      <c r="D41" t="s">
        <v>74</v>
      </c>
      <c r="E41" t="s">
        <v>74</v>
      </c>
      <c r="F41" t="s">
        <v>979</v>
      </c>
      <c r="G41" t="s">
        <v>74</v>
      </c>
      <c r="H41" t="s">
        <v>74</v>
      </c>
      <c r="I41" t="s">
        <v>980</v>
      </c>
      <c r="J41" t="s">
        <v>981</v>
      </c>
      <c r="K41" t="s">
        <v>74</v>
      </c>
      <c r="L41" t="s">
        <v>74</v>
      </c>
      <c r="M41" t="s">
        <v>78</v>
      </c>
      <c r="N41" t="s">
        <v>79</v>
      </c>
      <c r="O41" t="s">
        <v>74</v>
      </c>
      <c r="P41" t="s">
        <v>74</v>
      </c>
      <c r="Q41" t="s">
        <v>74</v>
      </c>
      <c r="R41" t="s">
        <v>74</v>
      </c>
      <c r="S41" t="s">
        <v>74</v>
      </c>
      <c r="T41" t="s">
        <v>982</v>
      </c>
      <c r="U41" t="s">
        <v>983</v>
      </c>
      <c r="V41" t="s">
        <v>984</v>
      </c>
      <c r="W41" t="s">
        <v>985</v>
      </c>
      <c r="X41" t="s">
        <v>986</v>
      </c>
      <c r="Y41" t="s">
        <v>987</v>
      </c>
      <c r="Z41" t="s">
        <v>988</v>
      </c>
      <c r="AA41" t="s">
        <v>989</v>
      </c>
      <c r="AB41" t="s">
        <v>990</v>
      </c>
      <c r="AC41" t="s">
        <v>74</v>
      </c>
      <c r="AD41" t="s">
        <v>74</v>
      </c>
      <c r="AE41" t="s">
        <v>74</v>
      </c>
      <c r="AF41" t="s">
        <v>74</v>
      </c>
      <c r="AG41">
        <v>30</v>
      </c>
      <c r="AH41">
        <v>2</v>
      </c>
      <c r="AI41">
        <v>3</v>
      </c>
      <c r="AJ41">
        <v>1</v>
      </c>
      <c r="AK41">
        <v>7</v>
      </c>
      <c r="AL41" t="s">
        <v>991</v>
      </c>
      <c r="AM41" t="s">
        <v>992</v>
      </c>
      <c r="AN41" t="s">
        <v>993</v>
      </c>
      <c r="AO41" t="s">
        <v>74</v>
      </c>
      <c r="AP41" t="s">
        <v>994</v>
      </c>
      <c r="AQ41" t="s">
        <v>74</v>
      </c>
      <c r="AR41" t="s">
        <v>995</v>
      </c>
      <c r="AS41" t="s">
        <v>996</v>
      </c>
      <c r="AT41" t="s">
        <v>997</v>
      </c>
      <c r="AU41">
        <v>2019</v>
      </c>
      <c r="AV41">
        <v>4</v>
      </c>
      <c r="AW41" t="s">
        <v>74</v>
      </c>
      <c r="AX41" t="s">
        <v>74</v>
      </c>
      <c r="AY41" t="s">
        <v>74</v>
      </c>
      <c r="AZ41" t="s">
        <v>74</v>
      </c>
      <c r="BA41" t="s">
        <v>74</v>
      </c>
      <c r="BB41" t="s">
        <v>74</v>
      </c>
      <c r="BC41" t="s">
        <v>74</v>
      </c>
      <c r="BD41">
        <v>15</v>
      </c>
      <c r="BE41" t="s">
        <v>998</v>
      </c>
      <c r="BF41" t="str">
        <f>HYPERLINK("http://dx.doi.org/10.3389/fsoc.2019.00015","http://dx.doi.org/10.3389/fsoc.2019.00015")</f>
        <v>http://dx.doi.org/10.3389/fsoc.2019.00015</v>
      </c>
      <c r="BG41" t="s">
        <v>74</v>
      </c>
      <c r="BH41" t="s">
        <v>74</v>
      </c>
      <c r="BI41">
        <v>11</v>
      </c>
      <c r="BJ41" t="s">
        <v>636</v>
      </c>
      <c r="BK41" t="s">
        <v>95</v>
      </c>
      <c r="BL41" t="s">
        <v>636</v>
      </c>
      <c r="BM41" t="s">
        <v>999</v>
      </c>
      <c r="BN41">
        <v>33869342</v>
      </c>
      <c r="BO41" t="s">
        <v>884</v>
      </c>
      <c r="BP41" t="s">
        <v>74</v>
      </c>
      <c r="BQ41" t="s">
        <v>74</v>
      </c>
      <c r="BR41" t="s">
        <v>98</v>
      </c>
      <c r="BS41" t="s">
        <v>1000</v>
      </c>
      <c r="BT41" t="str">
        <f>HYPERLINK("https%3A%2F%2Fwww.webofscience.com%2Fwos%2Fwoscc%2Ffull-record%2FWOS:000660295100001","View Full Record in Web of Science")</f>
        <v>View Full Record in Web of Science</v>
      </c>
    </row>
    <row r="42" spans="1:72" x14ac:dyDescent="0.25">
      <c r="A42" t="s">
        <v>72</v>
      </c>
      <c r="B42" t="s">
        <v>1001</v>
      </c>
      <c r="C42" t="s">
        <v>74</v>
      </c>
      <c r="D42" t="s">
        <v>74</v>
      </c>
      <c r="E42" t="s">
        <v>74</v>
      </c>
      <c r="F42" t="s">
        <v>1002</v>
      </c>
      <c r="G42" t="s">
        <v>74</v>
      </c>
      <c r="H42" t="s">
        <v>74</v>
      </c>
      <c r="I42" t="s">
        <v>1003</v>
      </c>
      <c r="J42" t="s">
        <v>1004</v>
      </c>
      <c r="K42" t="s">
        <v>74</v>
      </c>
      <c r="L42" t="s">
        <v>74</v>
      </c>
      <c r="M42" t="s">
        <v>78</v>
      </c>
      <c r="N42" t="s">
        <v>79</v>
      </c>
      <c r="O42" t="s">
        <v>74</v>
      </c>
      <c r="P42" t="s">
        <v>74</v>
      </c>
      <c r="Q42" t="s">
        <v>74</v>
      </c>
      <c r="R42" t="s">
        <v>74</v>
      </c>
      <c r="S42" t="s">
        <v>74</v>
      </c>
      <c r="T42" t="s">
        <v>1005</v>
      </c>
      <c r="U42" t="s">
        <v>1006</v>
      </c>
      <c r="V42" t="s">
        <v>1007</v>
      </c>
      <c r="W42" t="s">
        <v>1008</v>
      </c>
      <c r="X42" t="s">
        <v>1009</v>
      </c>
      <c r="Y42" t="s">
        <v>1010</v>
      </c>
      <c r="Z42" t="s">
        <v>1011</v>
      </c>
      <c r="AA42" t="s">
        <v>1012</v>
      </c>
      <c r="AB42" t="s">
        <v>1013</v>
      </c>
      <c r="AC42" t="s">
        <v>74</v>
      </c>
      <c r="AD42" t="s">
        <v>74</v>
      </c>
      <c r="AE42" t="s">
        <v>74</v>
      </c>
      <c r="AF42" t="s">
        <v>74</v>
      </c>
      <c r="AG42">
        <v>62</v>
      </c>
      <c r="AH42">
        <v>8</v>
      </c>
      <c r="AI42">
        <v>8</v>
      </c>
      <c r="AJ42">
        <v>0</v>
      </c>
      <c r="AK42">
        <v>4</v>
      </c>
      <c r="AL42" t="s">
        <v>365</v>
      </c>
      <c r="AM42" t="s">
        <v>366</v>
      </c>
      <c r="AN42" t="s">
        <v>367</v>
      </c>
      <c r="AO42" t="s">
        <v>1014</v>
      </c>
      <c r="AP42" t="s">
        <v>1015</v>
      </c>
      <c r="AQ42" t="s">
        <v>74</v>
      </c>
      <c r="AR42" t="s">
        <v>1016</v>
      </c>
      <c r="AS42" t="s">
        <v>1017</v>
      </c>
      <c r="AT42" t="s">
        <v>1018</v>
      </c>
      <c r="AU42">
        <v>2020</v>
      </c>
      <c r="AV42">
        <v>24</v>
      </c>
      <c r="AW42">
        <v>2</v>
      </c>
      <c r="AX42" t="s">
        <v>74</v>
      </c>
      <c r="AY42" t="s">
        <v>74</v>
      </c>
      <c r="AZ42" t="s">
        <v>74</v>
      </c>
      <c r="BA42" t="s">
        <v>74</v>
      </c>
      <c r="BB42">
        <v>341</v>
      </c>
      <c r="BC42">
        <v>350</v>
      </c>
      <c r="BD42" t="s">
        <v>74</v>
      </c>
      <c r="BE42" t="s">
        <v>1019</v>
      </c>
      <c r="BF42" t="str">
        <f>HYPERLINK("http://dx.doi.org/10.1111/eje.12505","http://dx.doi.org/10.1111/eje.12505")</f>
        <v>http://dx.doi.org/10.1111/eje.12505</v>
      </c>
      <c r="BG42" t="s">
        <v>74</v>
      </c>
      <c r="BH42" t="s">
        <v>1020</v>
      </c>
      <c r="BI42">
        <v>10</v>
      </c>
      <c r="BJ42" t="s">
        <v>1021</v>
      </c>
      <c r="BK42" t="s">
        <v>277</v>
      </c>
      <c r="BL42" t="s">
        <v>1022</v>
      </c>
      <c r="BM42" t="s">
        <v>1023</v>
      </c>
      <c r="BN42">
        <v>31997508</v>
      </c>
      <c r="BO42" t="s">
        <v>1024</v>
      </c>
      <c r="BP42" t="s">
        <v>74</v>
      </c>
      <c r="BQ42" t="s">
        <v>74</v>
      </c>
      <c r="BR42" t="s">
        <v>98</v>
      </c>
      <c r="BS42" t="s">
        <v>1025</v>
      </c>
      <c r="BT42" t="str">
        <f>HYPERLINK("https%3A%2F%2Fwww.webofscience.com%2Fwos%2Fwoscc%2Ffull-record%2FWOS:000512200800001","View Full Record in Web of Science")</f>
        <v>View Full Record in Web of Science</v>
      </c>
    </row>
    <row r="43" spans="1:72" x14ac:dyDescent="0.25">
      <c r="A43" t="s">
        <v>72</v>
      </c>
      <c r="B43" t="s">
        <v>1026</v>
      </c>
      <c r="C43" t="s">
        <v>74</v>
      </c>
      <c r="D43" t="s">
        <v>74</v>
      </c>
      <c r="E43" t="s">
        <v>74</v>
      </c>
      <c r="F43" t="s">
        <v>1027</v>
      </c>
      <c r="G43" t="s">
        <v>74</v>
      </c>
      <c r="H43" t="s">
        <v>74</v>
      </c>
      <c r="I43" t="s">
        <v>1028</v>
      </c>
      <c r="J43" t="s">
        <v>1029</v>
      </c>
      <c r="K43" t="s">
        <v>74</v>
      </c>
      <c r="L43" t="s">
        <v>74</v>
      </c>
      <c r="M43" t="s">
        <v>78</v>
      </c>
      <c r="N43" t="s">
        <v>79</v>
      </c>
      <c r="O43" t="s">
        <v>74</v>
      </c>
      <c r="P43" t="s">
        <v>74</v>
      </c>
      <c r="Q43" t="s">
        <v>74</v>
      </c>
      <c r="R43" t="s">
        <v>74</v>
      </c>
      <c r="S43" t="s">
        <v>74</v>
      </c>
      <c r="T43" t="s">
        <v>1030</v>
      </c>
      <c r="U43" t="s">
        <v>1031</v>
      </c>
      <c r="V43" t="s">
        <v>1032</v>
      </c>
      <c r="W43" t="s">
        <v>1033</v>
      </c>
      <c r="X43" t="s">
        <v>1034</v>
      </c>
      <c r="Y43" t="s">
        <v>1035</v>
      </c>
      <c r="Z43" t="s">
        <v>1036</v>
      </c>
      <c r="AA43" t="s">
        <v>74</v>
      </c>
      <c r="AB43" t="s">
        <v>1037</v>
      </c>
      <c r="AC43" t="s">
        <v>74</v>
      </c>
      <c r="AD43" t="s">
        <v>74</v>
      </c>
      <c r="AE43" t="s">
        <v>74</v>
      </c>
      <c r="AF43" t="s">
        <v>74</v>
      </c>
      <c r="AG43">
        <v>24</v>
      </c>
      <c r="AH43">
        <v>0</v>
      </c>
      <c r="AI43">
        <v>0</v>
      </c>
      <c r="AJ43">
        <v>0</v>
      </c>
      <c r="AK43">
        <v>0</v>
      </c>
      <c r="AL43" t="s">
        <v>1038</v>
      </c>
      <c r="AM43" t="s">
        <v>163</v>
      </c>
      <c r="AN43" t="s">
        <v>1039</v>
      </c>
      <c r="AO43" t="s">
        <v>1040</v>
      </c>
      <c r="AP43" t="s">
        <v>1041</v>
      </c>
      <c r="AQ43" t="s">
        <v>74</v>
      </c>
      <c r="AR43" t="s">
        <v>1042</v>
      </c>
      <c r="AS43" t="s">
        <v>1043</v>
      </c>
      <c r="AT43" t="s">
        <v>633</v>
      </c>
      <c r="AU43">
        <v>2023</v>
      </c>
      <c r="AV43">
        <v>45</v>
      </c>
      <c r="AW43">
        <v>4</v>
      </c>
      <c r="AX43" t="s">
        <v>74</v>
      </c>
      <c r="AY43" t="s">
        <v>74</v>
      </c>
      <c r="AZ43" t="s">
        <v>74</v>
      </c>
      <c r="BA43" t="s">
        <v>74</v>
      </c>
      <c r="BB43">
        <v>267</v>
      </c>
      <c r="BC43">
        <v>272</v>
      </c>
      <c r="BD43" t="s">
        <v>74</v>
      </c>
      <c r="BE43" t="s">
        <v>1044</v>
      </c>
      <c r="BF43" t="str">
        <f>HYPERLINK("http://dx.doi.org/10.1016/j.ejr.2023.06.001","http://dx.doi.org/10.1016/j.ejr.2023.06.001")</f>
        <v>http://dx.doi.org/10.1016/j.ejr.2023.06.001</v>
      </c>
      <c r="BG43" t="s">
        <v>74</v>
      </c>
      <c r="BH43" t="s">
        <v>1045</v>
      </c>
      <c r="BI43">
        <v>6</v>
      </c>
      <c r="BJ43" t="s">
        <v>1046</v>
      </c>
      <c r="BK43" t="s">
        <v>95</v>
      </c>
      <c r="BL43" t="s">
        <v>1046</v>
      </c>
      <c r="BM43" t="s">
        <v>1047</v>
      </c>
      <c r="BN43" t="s">
        <v>74</v>
      </c>
      <c r="BO43" t="s">
        <v>976</v>
      </c>
      <c r="BP43" t="s">
        <v>74</v>
      </c>
      <c r="BQ43" t="s">
        <v>74</v>
      </c>
      <c r="BR43" t="s">
        <v>98</v>
      </c>
      <c r="BS43" t="s">
        <v>1048</v>
      </c>
      <c r="BT43" t="str">
        <f>HYPERLINK("https%3A%2F%2Fwww.webofscience.com%2Fwos%2Fwoscc%2Ffull-record%2FWOS:001032423700001","View Full Record in Web of Science")</f>
        <v>View Full Record in Web of Science</v>
      </c>
    </row>
    <row r="44" spans="1:72" x14ac:dyDescent="0.25">
      <c r="A44" t="s">
        <v>72</v>
      </c>
      <c r="B44" t="s">
        <v>1049</v>
      </c>
      <c r="C44" t="s">
        <v>74</v>
      </c>
      <c r="D44" t="s">
        <v>74</v>
      </c>
      <c r="E44" t="s">
        <v>74</v>
      </c>
      <c r="F44" t="s">
        <v>1050</v>
      </c>
      <c r="G44" t="s">
        <v>74</v>
      </c>
      <c r="H44" t="s">
        <v>74</v>
      </c>
      <c r="I44" t="s">
        <v>1051</v>
      </c>
      <c r="J44" t="s">
        <v>1052</v>
      </c>
      <c r="K44" t="s">
        <v>74</v>
      </c>
      <c r="L44" t="s">
        <v>74</v>
      </c>
      <c r="M44" t="s">
        <v>1053</v>
      </c>
      <c r="N44" t="s">
        <v>79</v>
      </c>
      <c r="O44" t="s">
        <v>74</v>
      </c>
      <c r="P44" t="s">
        <v>74</v>
      </c>
      <c r="Q44" t="s">
        <v>74</v>
      </c>
      <c r="R44" t="s">
        <v>74</v>
      </c>
      <c r="S44" t="s">
        <v>74</v>
      </c>
      <c r="T44" t="s">
        <v>74</v>
      </c>
      <c r="U44" t="s">
        <v>74</v>
      </c>
      <c r="V44" t="s">
        <v>1054</v>
      </c>
      <c r="W44" t="s">
        <v>1055</v>
      </c>
      <c r="X44" t="s">
        <v>74</v>
      </c>
      <c r="Y44" t="s">
        <v>1056</v>
      </c>
      <c r="Z44" t="s">
        <v>74</v>
      </c>
      <c r="AA44" t="s">
        <v>1057</v>
      </c>
      <c r="AB44" t="s">
        <v>1058</v>
      </c>
      <c r="AC44" t="s">
        <v>74</v>
      </c>
      <c r="AD44" t="s">
        <v>74</v>
      </c>
      <c r="AE44" t="s">
        <v>74</v>
      </c>
      <c r="AF44" t="s">
        <v>74</v>
      </c>
      <c r="AG44">
        <v>44</v>
      </c>
      <c r="AH44">
        <v>0</v>
      </c>
      <c r="AI44">
        <v>0</v>
      </c>
      <c r="AJ44">
        <v>0</v>
      </c>
      <c r="AK44">
        <v>0</v>
      </c>
      <c r="AL44" t="s">
        <v>1059</v>
      </c>
      <c r="AM44" t="s">
        <v>1060</v>
      </c>
      <c r="AN44" t="s">
        <v>1061</v>
      </c>
      <c r="AO44" t="s">
        <v>1062</v>
      </c>
      <c r="AP44" t="s">
        <v>74</v>
      </c>
      <c r="AQ44" t="s">
        <v>74</v>
      </c>
      <c r="AR44" t="s">
        <v>1063</v>
      </c>
      <c r="AS44" t="s">
        <v>1064</v>
      </c>
      <c r="AT44" t="s">
        <v>74</v>
      </c>
      <c r="AU44">
        <v>2011</v>
      </c>
      <c r="AV44">
        <v>1</v>
      </c>
      <c r="AW44">
        <v>17</v>
      </c>
      <c r="AX44" t="s">
        <v>74</v>
      </c>
      <c r="AY44" t="s">
        <v>74</v>
      </c>
      <c r="AZ44" t="s">
        <v>74</v>
      </c>
      <c r="BA44" t="s">
        <v>74</v>
      </c>
      <c r="BB44">
        <v>191</v>
      </c>
      <c r="BC44">
        <v>210</v>
      </c>
      <c r="BD44" t="s">
        <v>74</v>
      </c>
      <c r="BE44" t="s">
        <v>74</v>
      </c>
      <c r="BF44" t="s">
        <v>74</v>
      </c>
      <c r="BG44" t="s">
        <v>74</v>
      </c>
      <c r="BH44" t="s">
        <v>74</v>
      </c>
      <c r="BI44">
        <v>20</v>
      </c>
      <c r="BJ44" t="s">
        <v>1065</v>
      </c>
      <c r="BK44" t="s">
        <v>95</v>
      </c>
      <c r="BL44" t="s">
        <v>1065</v>
      </c>
      <c r="BM44" t="s">
        <v>1066</v>
      </c>
      <c r="BN44" t="s">
        <v>74</v>
      </c>
      <c r="BO44" t="s">
        <v>74</v>
      </c>
      <c r="BP44" t="s">
        <v>74</v>
      </c>
      <c r="BQ44" t="s">
        <v>74</v>
      </c>
      <c r="BR44" t="s">
        <v>98</v>
      </c>
      <c r="BS44" t="s">
        <v>1067</v>
      </c>
      <c r="BT44" t="str">
        <f>HYPERLINK("https%3A%2F%2Fwww.webofscience.com%2Fwos%2Fwoscc%2Ffull-record%2FWOS:000421916300009","View Full Record in Web of Science")</f>
        <v>View Full Record in Web of Science</v>
      </c>
    </row>
    <row r="45" spans="1:72" x14ac:dyDescent="0.25">
      <c r="A45" t="s">
        <v>72</v>
      </c>
      <c r="B45" t="s">
        <v>1068</v>
      </c>
      <c r="C45" t="s">
        <v>74</v>
      </c>
      <c r="D45" t="s">
        <v>74</v>
      </c>
      <c r="E45" t="s">
        <v>74</v>
      </c>
      <c r="F45" t="s">
        <v>1069</v>
      </c>
      <c r="G45" t="s">
        <v>74</v>
      </c>
      <c r="H45" t="s">
        <v>74</v>
      </c>
      <c r="I45" t="s">
        <v>1070</v>
      </c>
      <c r="J45" t="s">
        <v>1071</v>
      </c>
      <c r="K45" t="s">
        <v>74</v>
      </c>
      <c r="L45" t="s">
        <v>74</v>
      </c>
      <c r="M45" t="s">
        <v>78</v>
      </c>
      <c r="N45" t="s">
        <v>79</v>
      </c>
      <c r="O45" t="s">
        <v>74</v>
      </c>
      <c r="P45" t="s">
        <v>74</v>
      </c>
      <c r="Q45" t="s">
        <v>74</v>
      </c>
      <c r="R45" t="s">
        <v>74</v>
      </c>
      <c r="S45" t="s">
        <v>74</v>
      </c>
      <c r="T45" t="s">
        <v>1072</v>
      </c>
      <c r="U45" t="s">
        <v>1073</v>
      </c>
      <c r="V45" t="s">
        <v>1074</v>
      </c>
      <c r="W45" t="s">
        <v>1075</v>
      </c>
      <c r="X45" t="s">
        <v>1076</v>
      </c>
      <c r="Y45" t="s">
        <v>1077</v>
      </c>
      <c r="Z45" t="s">
        <v>1078</v>
      </c>
      <c r="AA45" t="s">
        <v>1079</v>
      </c>
      <c r="AB45" t="s">
        <v>1080</v>
      </c>
      <c r="AC45" t="s">
        <v>74</v>
      </c>
      <c r="AD45" t="s">
        <v>74</v>
      </c>
      <c r="AE45" t="s">
        <v>74</v>
      </c>
      <c r="AF45" t="s">
        <v>74</v>
      </c>
      <c r="AG45">
        <v>55</v>
      </c>
      <c r="AH45">
        <v>2</v>
      </c>
      <c r="AI45">
        <v>2</v>
      </c>
      <c r="AJ45">
        <v>0</v>
      </c>
      <c r="AK45">
        <v>2</v>
      </c>
      <c r="AL45" t="s">
        <v>1081</v>
      </c>
      <c r="AM45" t="s">
        <v>1082</v>
      </c>
      <c r="AN45" t="s">
        <v>1083</v>
      </c>
      <c r="AO45" t="s">
        <v>1084</v>
      </c>
      <c r="AP45" t="s">
        <v>1085</v>
      </c>
      <c r="AQ45" t="s">
        <v>74</v>
      </c>
      <c r="AR45" t="s">
        <v>1086</v>
      </c>
      <c r="AS45" t="s">
        <v>1087</v>
      </c>
      <c r="AT45" t="s">
        <v>74</v>
      </c>
      <c r="AU45">
        <v>2018</v>
      </c>
      <c r="AV45">
        <v>26</v>
      </c>
      <c r="AW45">
        <v>3</v>
      </c>
      <c r="AX45" t="s">
        <v>74</v>
      </c>
      <c r="AY45" t="s">
        <v>74</v>
      </c>
      <c r="AZ45" t="s">
        <v>74</v>
      </c>
      <c r="BA45" t="s">
        <v>74</v>
      </c>
      <c r="BB45">
        <v>188</v>
      </c>
      <c r="BC45">
        <v>200</v>
      </c>
      <c r="BD45" t="s">
        <v>74</v>
      </c>
      <c r="BE45" t="s">
        <v>1088</v>
      </c>
      <c r="BF45" t="str">
        <f>HYPERLINK("http://dx.doi.org/10.15421/011829","http://dx.doi.org/10.15421/011829")</f>
        <v>http://dx.doi.org/10.15421/011829</v>
      </c>
      <c r="BG45" t="s">
        <v>74</v>
      </c>
      <c r="BH45" t="s">
        <v>74</v>
      </c>
      <c r="BI45">
        <v>14</v>
      </c>
      <c r="BJ45" t="s">
        <v>1089</v>
      </c>
      <c r="BK45" t="s">
        <v>95</v>
      </c>
      <c r="BL45" t="s">
        <v>303</v>
      </c>
      <c r="BM45" t="s">
        <v>1090</v>
      </c>
      <c r="BN45" t="s">
        <v>74</v>
      </c>
      <c r="BO45" t="s">
        <v>148</v>
      </c>
      <c r="BP45" t="s">
        <v>74</v>
      </c>
      <c r="BQ45" t="s">
        <v>74</v>
      </c>
      <c r="BR45" t="s">
        <v>98</v>
      </c>
      <c r="BS45" t="s">
        <v>1091</v>
      </c>
      <c r="BT45" t="str">
        <f>HYPERLINK("https%3A%2F%2Fwww.webofscience.com%2Fwos%2Fwoscc%2Ffull-record%2FWOS:000448875500003","View Full Record in Web of Science")</f>
        <v>View Full Record in Web of Science</v>
      </c>
    </row>
    <row r="46" spans="1:72" x14ac:dyDescent="0.25">
      <c r="A46" t="s">
        <v>72</v>
      </c>
      <c r="B46" t="s">
        <v>1092</v>
      </c>
      <c r="C46" t="s">
        <v>74</v>
      </c>
      <c r="D46" t="s">
        <v>74</v>
      </c>
      <c r="E46" t="s">
        <v>74</v>
      </c>
      <c r="F46" t="s">
        <v>1093</v>
      </c>
      <c r="G46" t="s">
        <v>74</v>
      </c>
      <c r="H46" t="s">
        <v>74</v>
      </c>
      <c r="I46" t="s">
        <v>1094</v>
      </c>
      <c r="J46" t="s">
        <v>1095</v>
      </c>
      <c r="K46" t="s">
        <v>74</v>
      </c>
      <c r="L46" t="s">
        <v>74</v>
      </c>
      <c r="M46" t="s">
        <v>1096</v>
      </c>
      <c r="N46" t="s">
        <v>79</v>
      </c>
      <c r="O46" t="s">
        <v>74</v>
      </c>
      <c r="P46" t="s">
        <v>74</v>
      </c>
      <c r="Q46" t="s">
        <v>74</v>
      </c>
      <c r="R46" t="s">
        <v>74</v>
      </c>
      <c r="S46" t="s">
        <v>74</v>
      </c>
      <c r="T46" t="s">
        <v>1097</v>
      </c>
      <c r="U46" t="s">
        <v>74</v>
      </c>
      <c r="V46" t="s">
        <v>1098</v>
      </c>
      <c r="W46" t="s">
        <v>1099</v>
      </c>
      <c r="X46" t="s">
        <v>1100</v>
      </c>
      <c r="Y46" t="s">
        <v>1101</v>
      </c>
      <c r="Z46" t="s">
        <v>1102</v>
      </c>
      <c r="AA46" t="s">
        <v>74</v>
      </c>
      <c r="AB46" t="s">
        <v>74</v>
      </c>
      <c r="AC46" t="s">
        <v>74</v>
      </c>
      <c r="AD46" t="s">
        <v>74</v>
      </c>
      <c r="AE46" t="s">
        <v>74</v>
      </c>
      <c r="AF46" t="s">
        <v>74</v>
      </c>
      <c r="AG46">
        <v>32</v>
      </c>
      <c r="AH46">
        <v>0</v>
      </c>
      <c r="AI46">
        <v>0</v>
      </c>
      <c r="AJ46">
        <v>0</v>
      </c>
      <c r="AK46">
        <v>2</v>
      </c>
      <c r="AL46" t="s">
        <v>1103</v>
      </c>
      <c r="AM46" t="s">
        <v>1104</v>
      </c>
      <c r="AN46" t="s">
        <v>1105</v>
      </c>
      <c r="AO46" t="s">
        <v>1106</v>
      </c>
      <c r="AP46" t="s">
        <v>74</v>
      </c>
      <c r="AQ46" t="s">
        <v>74</v>
      </c>
      <c r="AR46" t="s">
        <v>1107</v>
      </c>
      <c r="AS46" t="s">
        <v>1108</v>
      </c>
      <c r="AT46" t="s">
        <v>74</v>
      </c>
      <c r="AU46">
        <v>2017</v>
      </c>
      <c r="AV46" t="s">
        <v>74</v>
      </c>
      <c r="AW46">
        <v>5</v>
      </c>
      <c r="AX46" t="s">
        <v>74</v>
      </c>
      <c r="AY46" t="s">
        <v>74</v>
      </c>
      <c r="AZ46" t="s">
        <v>74</v>
      </c>
      <c r="BA46" t="s">
        <v>74</v>
      </c>
      <c r="BB46">
        <v>216</v>
      </c>
      <c r="BC46">
        <v>224</v>
      </c>
      <c r="BD46" t="s">
        <v>74</v>
      </c>
      <c r="BE46" t="s">
        <v>1109</v>
      </c>
      <c r="BF46" t="str">
        <f>HYPERLINK("http://dx.doi.org/10.24919/2519-058x.5.116965","http://dx.doi.org/10.24919/2519-058x.5.116965")</f>
        <v>http://dx.doi.org/10.24919/2519-058x.5.116965</v>
      </c>
      <c r="BG46" t="s">
        <v>74</v>
      </c>
      <c r="BH46" t="s">
        <v>74</v>
      </c>
      <c r="BI46">
        <v>9</v>
      </c>
      <c r="BJ46" t="s">
        <v>1065</v>
      </c>
      <c r="BK46" t="s">
        <v>95</v>
      </c>
      <c r="BL46" t="s">
        <v>1065</v>
      </c>
      <c r="BM46" t="s">
        <v>1110</v>
      </c>
      <c r="BN46" t="s">
        <v>74</v>
      </c>
      <c r="BO46" t="s">
        <v>1111</v>
      </c>
      <c r="BP46" t="s">
        <v>74</v>
      </c>
      <c r="BQ46" t="s">
        <v>74</v>
      </c>
      <c r="BR46" t="s">
        <v>98</v>
      </c>
      <c r="BS46" t="s">
        <v>1112</v>
      </c>
      <c r="BT46" t="str">
        <f>HYPERLINK("https%3A%2F%2Fwww.webofscience.com%2Fwos%2Fwoscc%2Ffull-record%2FWOS:000461124400026","View Full Record in Web of Science")</f>
        <v>View Full Record in Web of Science</v>
      </c>
    </row>
    <row r="47" spans="1:72" x14ac:dyDescent="0.25">
      <c r="A47" t="s">
        <v>72</v>
      </c>
      <c r="B47" t="s">
        <v>1113</v>
      </c>
      <c r="C47" t="s">
        <v>74</v>
      </c>
      <c r="D47" t="s">
        <v>74</v>
      </c>
      <c r="E47" t="s">
        <v>74</v>
      </c>
      <c r="F47" t="s">
        <v>1114</v>
      </c>
      <c r="G47" t="s">
        <v>74</v>
      </c>
      <c r="H47" t="s">
        <v>74</v>
      </c>
      <c r="I47" t="s">
        <v>1115</v>
      </c>
      <c r="J47" t="s">
        <v>1116</v>
      </c>
      <c r="K47" t="s">
        <v>74</v>
      </c>
      <c r="L47" t="s">
        <v>74</v>
      </c>
      <c r="M47" t="s">
        <v>429</v>
      </c>
      <c r="N47" t="s">
        <v>79</v>
      </c>
      <c r="O47" t="s">
        <v>74</v>
      </c>
      <c r="P47" t="s">
        <v>74</v>
      </c>
      <c r="Q47" t="s">
        <v>74</v>
      </c>
      <c r="R47" t="s">
        <v>74</v>
      </c>
      <c r="S47" t="s">
        <v>74</v>
      </c>
      <c r="T47" t="s">
        <v>1117</v>
      </c>
      <c r="U47" t="s">
        <v>74</v>
      </c>
      <c r="V47" t="s">
        <v>1118</v>
      </c>
      <c r="W47" t="s">
        <v>1119</v>
      </c>
      <c r="X47" t="s">
        <v>1120</v>
      </c>
      <c r="Y47" t="s">
        <v>1121</v>
      </c>
      <c r="Z47" t="s">
        <v>1122</v>
      </c>
      <c r="AA47" t="s">
        <v>1123</v>
      </c>
      <c r="AB47" t="s">
        <v>1124</v>
      </c>
      <c r="AC47" t="s">
        <v>74</v>
      </c>
      <c r="AD47" t="s">
        <v>74</v>
      </c>
      <c r="AE47" t="s">
        <v>74</v>
      </c>
      <c r="AF47" t="s">
        <v>74</v>
      </c>
      <c r="AG47">
        <v>13</v>
      </c>
      <c r="AH47">
        <v>0</v>
      </c>
      <c r="AI47">
        <v>0</v>
      </c>
      <c r="AJ47">
        <v>0</v>
      </c>
      <c r="AK47">
        <v>0</v>
      </c>
      <c r="AL47" t="s">
        <v>1125</v>
      </c>
      <c r="AM47" t="s">
        <v>1126</v>
      </c>
      <c r="AN47" t="s">
        <v>1127</v>
      </c>
      <c r="AO47" t="s">
        <v>1128</v>
      </c>
      <c r="AP47" t="s">
        <v>1129</v>
      </c>
      <c r="AQ47" t="s">
        <v>74</v>
      </c>
      <c r="AR47" t="s">
        <v>1130</v>
      </c>
      <c r="AS47" t="s">
        <v>1131</v>
      </c>
      <c r="AT47" t="s">
        <v>74</v>
      </c>
      <c r="AU47">
        <v>2020</v>
      </c>
      <c r="AV47" t="s">
        <v>74</v>
      </c>
      <c r="AW47">
        <v>63</v>
      </c>
      <c r="AX47" t="s">
        <v>74</v>
      </c>
      <c r="AY47" t="s">
        <v>74</v>
      </c>
      <c r="AZ47" t="s">
        <v>74</v>
      </c>
      <c r="BA47" t="s">
        <v>74</v>
      </c>
      <c r="BB47">
        <v>72</v>
      </c>
      <c r="BC47">
        <v>75</v>
      </c>
      <c r="BD47" t="s">
        <v>74</v>
      </c>
      <c r="BE47" t="s">
        <v>1132</v>
      </c>
      <c r="BF47" t="str">
        <f>HYPERLINK("http://dx.doi.org/10.17223/19988613/63/10","http://dx.doi.org/10.17223/19988613/63/10")</f>
        <v>http://dx.doi.org/10.17223/19988613/63/10</v>
      </c>
      <c r="BG47" t="s">
        <v>74</v>
      </c>
      <c r="BH47" t="s">
        <v>74</v>
      </c>
      <c r="BI47">
        <v>4</v>
      </c>
      <c r="BJ47" t="s">
        <v>1065</v>
      </c>
      <c r="BK47" t="s">
        <v>95</v>
      </c>
      <c r="BL47" t="s">
        <v>1065</v>
      </c>
      <c r="BM47" t="s">
        <v>1133</v>
      </c>
      <c r="BN47" t="s">
        <v>74</v>
      </c>
      <c r="BO47" t="s">
        <v>1111</v>
      </c>
      <c r="BP47" t="s">
        <v>74</v>
      </c>
      <c r="BQ47" t="s">
        <v>74</v>
      </c>
      <c r="BR47" t="s">
        <v>98</v>
      </c>
      <c r="BS47" t="s">
        <v>1134</v>
      </c>
      <c r="BT47" t="str">
        <f>HYPERLINK("https%3A%2F%2Fwww.webofscience.com%2Fwos%2Fwoscc%2Ffull-record%2FWOS:000517821700010","View Full Record in Web of Science")</f>
        <v>View Full Record in Web of Science</v>
      </c>
    </row>
    <row r="48" spans="1:72" x14ac:dyDescent="0.25">
      <c r="A48" t="s">
        <v>72</v>
      </c>
      <c r="B48" t="s">
        <v>1135</v>
      </c>
      <c r="C48" t="s">
        <v>74</v>
      </c>
      <c r="D48" t="s">
        <v>74</v>
      </c>
      <c r="E48" t="s">
        <v>74</v>
      </c>
      <c r="F48" t="s">
        <v>1136</v>
      </c>
      <c r="G48" t="s">
        <v>74</v>
      </c>
      <c r="H48" t="s">
        <v>74</v>
      </c>
      <c r="I48" t="s">
        <v>1137</v>
      </c>
      <c r="J48" t="s">
        <v>1138</v>
      </c>
      <c r="K48" t="s">
        <v>74</v>
      </c>
      <c r="L48" t="s">
        <v>74</v>
      </c>
      <c r="M48" t="s">
        <v>78</v>
      </c>
      <c r="N48" t="s">
        <v>79</v>
      </c>
      <c r="O48" t="s">
        <v>74</v>
      </c>
      <c r="P48" t="s">
        <v>74</v>
      </c>
      <c r="Q48" t="s">
        <v>74</v>
      </c>
      <c r="R48" t="s">
        <v>74</v>
      </c>
      <c r="S48" t="s">
        <v>74</v>
      </c>
      <c r="T48" t="s">
        <v>1139</v>
      </c>
      <c r="U48" t="s">
        <v>1140</v>
      </c>
      <c r="V48" t="s">
        <v>1141</v>
      </c>
      <c r="W48" t="s">
        <v>1142</v>
      </c>
      <c r="X48" t="s">
        <v>1143</v>
      </c>
      <c r="Y48" t="s">
        <v>1144</v>
      </c>
      <c r="Z48" t="s">
        <v>1145</v>
      </c>
      <c r="AA48" t="s">
        <v>1146</v>
      </c>
      <c r="AB48" t="s">
        <v>1147</v>
      </c>
      <c r="AC48" t="s">
        <v>74</v>
      </c>
      <c r="AD48" t="s">
        <v>74</v>
      </c>
      <c r="AE48" t="s">
        <v>74</v>
      </c>
      <c r="AF48" t="s">
        <v>74</v>
      </c>
      <c r="AG48">
        <v>54</v>
      </c>
      <c r="AH48">
        <v>6</v>
      </c>
      <c r="AI48">
        <v>6</v>
      </c>
      <c r="AJ48">
        <v>2</v>
      </c>
      <c r="AK48">
        <v>28</v>
      </c>
      <c r="AL48" t="s">
        <v>1148</v>
      </c>
      <c r="AM48" t="s">
        <v>1149</v>
      </c>
      <c r="AN48" t="s">
        <v>1150</v>
      </c>
      <c r="AO48" t="s">
        <v>1151</v>
      </c>
      <c r="AP48" t="s">
        <v>74</v>
      </c>
      <c r="AQ48" t="s">
        <v>74</v>
      </c>
      <c r="AR48" t="s">
        <v>1152</v>
      </c>
      <c r="AS48" t="s">
        <v>1153</v>
      </c>
      <c r="AT48" t="s">
        <v>1154</v>
      </c>
      <c r="AU48">
        <v>2019</v>
      </c>
      <c r="AV48">
        <v>15</v>
      </c>
      <c r="AW48">
        <v>3</v>
      </c>
      <c r="AX48" t="s">
        <v>74</v>
      </c>
      <c r="AY48" t="s">
        <v>74</v>
      </c>
      <c r="AZ48" t="s">
        <v>74</v>
      </c>
      <c r="BA48" t="s">
        <v>74</v>
      </c>
      <c r="BB48">
        <v>509</v>
      </c>
      <c r="BC48">
        <v>530</v>
      </c>
      <c r="BD48" t="s">
        <v>74</v>
      </c>
      <c r="BE48" t="s">
        <v>1155</v>
      </c>
      <c r="BF48" t="str">
        <f>HYPERLINK("http://dx.doi.org/10.5964/ejop.v15i3.1735","http://dx.doi.org/10.5964/ejop.v15i3.1735")</f>
        <v>http://dx.doi.org/10.5964/ejop.v15i3.1735</v>
      </c>
      <c r="BG48" t="s">
        <v>74</v>
      </c>
      <c r="BH48" t="s">
        <v>74</v>
      </c>
      <c r="BI48">
        <v>22</v>
      </c>
      <c r="BJ48" t="s">
        <v>595</v>
      </c>
      <c r="BK48" t="s">
        <v>95</v>
      </c>
      <c r="BL48" t="s">
        <v>472</v>
      </c>
      <c r="BM48" t="s">
        <v>1156</v>
      </c>
      <c r="BN48">
        <v>33680144</v>
      </c>
      <c r="BO48" t="s">
        <v>1157</v>
      </c>
      <c r="BP48" t="s">
        <v>74</v>
      </c>
      <c r="BQ48" t="s">
        <v>74</v>
      </c>
      <c r="BR48" t="s">
        <v>98</v>
      </c>
      <c r="BS48" t="s">
        <v>1158</v>
      </c>
      <c r="BT48" t="str">
        <f>HYPERLINK("https%3A%2F%2Fwww.webofscience.com%2Fwos%2Fwoscc%2Ffull-record%2FWOS:000489232100007","View Full Record in Web of Science")</f>
        <v>View Full Record in Web of Science</v>
      </c>
    </row>
    <row r="49" spans="1:72" x14ac:dyDescent="0.25">
      <c r="A49" t="s">
        <v>72</v>
      </c>
      <c r="B49" t="s">
        <v>1159</v>
      </c>
      <c r="C49" t="s">
        <v>74</v>
      </c>
      <c r="D49" t="s">
        <v>74</v>
      </c>
      <c r="E49" t="s">
        <v>74</v>
      </c>
      <c r="F49" t="s">
        <v>1160</v>
      </c>
      <c r="G49" t="s">
        <v>74</v>
      </c>
      <c r="H49" t="s">
        <v>74</v>
      </c>
      <c r="I49" t="s">
        <v>1161</v>
      </c>
      <c r="J49" t="s">
        <v>1116</v>
      </c>
      <c r="K49" t="s">
        <v>74</v>
      </c>
      <c r="L49" t="s">
        <v>74</v>
      </c>
      <c r="M49" t="s">
        <v>429</v>
      </c>
      <c r="N49" t="s">
        <v>79</v>
      </c>
      <c r="O49" t="s">
        <v>74</v>
      </c>
      <c r="P49" t="s">
        <v>74</v>
      </c>
      <c r="Q49" t="s">
        <v>74</v>
      </c>
      <c r="R49" t="s">
        <v>74</v>
      </c>
      <c r="S49" t="s">
        <v>74</v>
      </c>
      <c r="T49" t="s">
        <v>1162</v>
      </c>
      <c r="U49" t="s">
        <v>74</v>
      </c>
      <c r="V49" t="s">
        <v>1163</v>
      </c>
      <c r="W49" t="s">
        <v>1164</v>
      </c>
      <c r="X49" t="s">
        <v>1165</v>
      </c>
      <c r="Y49" t="s">
        <v>1166</v>
      </c>
      <c r="Z49" t="s">
        <v>1167</v>
      </c>
      <c r="AA49" t="s">
        <v>1168</v>
      </c>
      <c r="AB49" t="s">
        <v>1169</v>
      </c>
      <c r="AC49" t="s">
        <v>74</v>
      </c>
      <c r="AD49" t="s">
        <v>74</v>
      </c>
      <c r="AE49" t="s">
        <v>74</v>
      </c>
      <c r="AF49" t="s">
        <v>74</v>
      </c>
      <c r="AG49">
        <v>18</v>
      </c>
      <c r="AH49">
        <v>0</v>
      </c>
      <c r="AI49">
        <v>0</v>
      </c>
      <c r="AJ49">
        <v>0</v>
      </c>
      <c r="AK49">
        <v>1</v>
      </c>
      <c r="AL49" t="s">
        <v>1125</v>
      </c>
      <c r="AM49" t="s">
        <v>1126</v>
      </c>
      <c r="AN49" t="s">
        <v>1127</v>
      </c>
      <c r="AO49" t="s">
        <v>1128</v>
      </c>
      <c r="AP49" t="s">
        <v>1129</v>
      </c>
      <c r="AQ49" t="s">
        <v>74</v>
      </c>
      <c r="AR49" t="s">
        <v>1130</v>
      </c>
      <c r="AS49" t="s">
        <v>1131</v>
      </c>
      <c r="AT49" t="s">
        <v>74</v>
      </c>
      <c r="AU49">
        <v>2021</v>
      </c>
      <c r="AV49" t="s">
        <v>74</v>
      </c>
      <c r="AW49">
        <v>74</v>
      </c>
      <c r="AX49" t="s">
        <v>74</v>
      </c>
      <c r="AY49" t="s">
        <v>74</v>
      </c>
      <c r="AZ49" t="s">
        <v>74</v>
      </c>
      <c r="BA49" t="s">
        <v>74</v>
      </c>
      <c r="BB49">
        <v>191</v>
      </c>
      <c r="BC49">
        <v>199</v>
      </c>
      <c r="BD49" t="s">
        <v>74</v>
      </c>
      <c r="BE49" t="s">
        <v>1170</v>
      </c>
      <c r="BF49" t="str">
        <f>HYPERLINK("http://dx.doi.org/10.17223/19988613/74/24","http://dx.doi.org/10.17223/19988613/74/24")</f>
        <v>http://dx.doi.org/10.17223/19988613/74/24</v>
      </c>
      <c r="BG49" t="s">
        <v>74</v>
      </c>
      <c r="BH49" t="s">
        <v>74</v>
      </c>
      <c r="BI49">
        <v>9</v>
      </c>
      <c r="BJ49" t="s">
        <v>1065</v>
      </c>
      <c r="BK49" t="s">
        <v>95</v>
      </c>
      <c r="BL49" t="s">
        <v>1065</v>
      </c>
      <c r="BM49" t="s">
        <v>1171</v>
      </c>
      <c r="BN49" t="s">
        <v>74</v>
      </c>
      <c r="BO49" t="s">
        <v>74</v>
      </c>
      <c r="BP49" t="s">
        <v>74</v>
      </c>
      <c r="BQ49" t="s">
        <v>74</v>
      </c>
      <c r="BR49" t="s">
        <v>98</v>
      </c>
      <c r="BS49" t="s">
        <v>1172</v>
      </c>
      <c r="BT49" t="str">
        <f>HYPERLINK("https%3A%2F%2Fwww.webofscience.com%2Fwos%2Fwoscc%2Ffull-record%2FWOS:000768811400024","View Full Record in Web of Science")</f>
        <v>View Full Record in Web of Science</v>
      </c>
    </row>
    <row r="50" spans="1:72" x14ac:dyDescent="0.25">
      <c r="A50" t="s">
        <v>72</v>
      </c>
      <c r="B50" t="s">
        <v>1173</v>
      </c>
      <c r="C50" t="s">
        <v>74</v>
      </c>
      <c r="D50" t="s">
        <v>74</v>
      </c>
      <c r="E50" t="s">
        <v>74</v>
      </c>
      <c r="F50" t="s">
        <v>1174</v>
      </c>
      <c r="G50" t="s">
        <v>74</v>
      </c>
      <c r="H50" t="s">
        <v>74</v>
      </c>
      <c r="I50" t="s">
        <v>1175</v>
      </c>
      <c r="J50" t="s">
        <v>953</v>
      </c>
      <c r="K50" t="s">
        <v>74</v>
      </c>
      <c r="L50" t="s">
        <v>74</v>
      </c>
      <c r="M50" t="s">
        <v>78</v>
      </c>
      <c r="N50" t="s">
        <v>79</v>
      </c>
      <c r="O50" t="s">
        <v>74</v>
      </c>
      <c r="P50" t="s">
        <v>74</v>
      </c>
      <c r="Q50" t="s">
        <v>74</v>
      </c>
      <c r="R50" t="s">
        <v>74</v>
      </c>
      <c r="S50" t="s">
        <v>74</v>
      </c>
      <c r="T50" t="s">
        <v>1176</v>
      </c>
      <c r="U50" t="s">
        <v>1177</v>
      </c>
      <c r="V50" t="s">
        <v>1178</v>
      </c>
      <c r="W50" t="s">
        <v>1179</v>
      </c>
      <c r="X50" t="s">
        <v>1180</v>
      </c>
      <c r="Y50" t="s">
        <v>1181</v>
      </c>
      <c r="Z50" t="s">
        <v>1182</v>
      </c>
      <c r="AA50" t="s">
        <v>1183</v>
      </c>
      <c r="AB50" t="s">
        <v>74</v>
      </c>
      <c r="AC50" t="s">
        <v>74</v>
      </c>
      <c r="AD50" t="s">
        <v>74</v>
      </c>
      <c r="AE50" t="s">
        <v>74</v>
      </c>
      <c r="AF50" t="s">
        <v>74</v>
      </c>
      <c r="AG50">
        <v>55</v>
      </c>
      <c r="AH50">
        <v>5</v>
      </c>
      <c r="AI50">
        <v>5</v>
      </c>
      <c r="AJ50">
        <v>0</v>
      </c>
      <c r="AK50">
        <v>23</v>
      </c>
      <c r="AL50" t="s">
        <v>964</v>
      </c>
      <c r="AM50" t="s">
        <v>965</v>
      </c>
      <c r="AN50" t="s">
        <v>966</v>
      </c>
      <c r="AO50" t="s">
        <v>967</v>
      </c>
      <c r="AP50" t="s">
        <v>968</v>
      </c>
      <c r="AQ50" t="s">
        <v>74</v>
      </c>
      <c r="AR50" t="s">
        <v>969</v>
      </c>
      <c r="AS50" t="s">
        <v>970</v>
      </c>
      <c r="AT50" t="s">
        <v>1184</v>
      </c>
      <c r="AU50">
        <v>2021</v>
      </c>
      <c r="AV50">
        <v>13</v>
      </c>
      <c r="AW50">
        <v>5</v>
      </c>
      <c r="AX50" t="s">
        <v>74</v>
      </c>
      <c r="AY50" t="s">
        <v>74</v>
      </c>
      <c r="AZ50" t="s">
        <v>74</v>
      </c>
      <c r="BA50" t="s">
        <v>74</v>
      </c>
      <c r="BB50">
        <v>1192</v>
      </c>
      <c r="BC50">
        <v>1214</v>
      </c>
      <c r="BD50" t="s">
        <v>74</v>
      </c>
      <c r="BE50" t="s">
        <v>1185</v>
      </c>
      <c r="BF50" t="str">
        <f>HYPERLINK("http://dx.doi.org/10.1108/JEEE-07-2020-0235","http://dx.doi.org/10.1108/JEEE-07-2020-0235")</f>
        <v>http://dx.doi.org/10.1108/JEEE-07-2020-0235</v>
      </c>
      <c r="BG50" t="s">
        <v>74</v>
      </c>
      <c r="BH50" t="s">
        <v>1186</v>
      </c>
      <c r="BI50">
        <v>23</v>
      </c>
      <c r="BJ50" t="s">
        <v>974</v>
      </c>
      <c r="BK50" t="s">
        <v>95</v>
      </c>
      <c r="BL50" t="s">
        <v>120</v>
      </c>
      <c r="BM50" t="s">
        <v>1187</v>
      </c>
      <c r="BN50" t="s">
        <v>74</v>
      </c>
      <c r="BO50" t="s">
        <v>74</v>
      </c>
      <c r="BP50" t="s">
        <v>74</v>
      </c>
      <c r="BQ50" t="s">
        <v>74</v>
      </c>
      <c r="BR50" t="s">
        <v>98</v>
      </c>
      <c r="BS50" t="s">
        <v>1188</v>
      </c>
      <c r="BT50" t="str">
        <f>HYPERLINK("https%3A%2F%2Fwww.webofscience.com%2Fwos%2Fwoscc%2Ffull-record%2FWOS:000598031100001","View Full Record in Web of Science")</f>
        <v>View Full Record in Web of Science</v>
      </c>
    </row>
    <row r="51" spans="1:72" x14ac:dyDescent="0.25">
      <c r="A51" t="s">
        <v>72</v>
      </c>
      <c r="B51" t="s">
        <v>1189</v>
      </c>
      <c r="C51" t="s">
        <v>74</v>
      </c>
      <c r="D51" t="s">
        <v>74</v>
      </c>
      <c r="E51" t="s">
        <v>74</v>
      </c>
      <c r="F51" t="s">
        <v>1189</v>
      </c>
      <c r="G51" t="s">
        <v>74</v>
      </c>
      <c r="H51" t="s">
        <v>74</v>
      </c>
      <c r="I51" t="s">
        <v>1190</v>
      </c>
      <c r="J51" t="s">
        <v>1191</v>
      </c>
      <c r="K51" t="s">
        <v>74</v>
      </c>
      <c r="L51" t="s">
        <v>74</v>
      </c>
      <c r="M51" t="s">
        <v>1192</v>
      </c>
      <c r="N51" t="s">
        <v>79</v>
      </c>
      <c r="O51" t="s">
        <v>74</v>
      </c>
      <c r="P51" t="s">
        <v>74</v>
      </c>
      <c r="Q51" t="s">
        <v>74</v>
      </c>
      <c r="R51" t="s">
        <v>74</v>
      </c>
      <c r="S51" t="s">
        <v>74</v>
      </c>
      <c r="T51" t="s">
        <v>1193</v>
      </c>
      <c r="U51" t="s">
        <v>1194</v>
      </c>
      <c r="V51" t="s">
        <v>1195</v>
      </c>
      <c r="W51" t="s">
        <v>74</v>
      </c>
      <c r="X51" t="s">
        <v>74</v>
      </c>
      <c r="Y51" t="s">
        <v>1196</v>
      </c>
      <c r="Z51" t="s">
        <v>74</v>
      </c>
      <c r="AA51" t="s">
        <v>74</v>
      </c>
      <c r="AB51" t="s">
        <v>74</v>
      </c>
      <c r="AC51" t="s">
        <v>74</v>
      </c>
      <c r="AD51" t="s">
        <v>74</v>
      </c>
      <c r="AE51" t="s">
        <v>74</v>
      </c>
      <c r="AF51" t="s">
        <v>74</v>
      </c>
      <c r="AG51">
        <v>15</v>
      </c>
      <c r="AH51">
        <v>7</v>
      </c>
      <c r="AI51">
        <v>7</v>
      </c>
      <c r="AJ51">
        <v>1</v>
      </c>
      <c r="AK51">
        <v>54</v>
      </c>
      <c r="AL51" t="s">
        <v>1197</v>
      </c>
      <c r="AM51" t="s">
        <v>1198</v>
      </c>
      <c r="AN51" t="s">
        <v>1199</v>
      </c>
      <c r="AO51" t="s">
        <v>1200</v>
      </c>
      <c r="AP51" t="s">
        <v>1201</v>
      </c>
      <c r="AQ51" t="s">
        <v>74</v>
      </c>
      <c r="AR51" t="s">
        <v>1202</v>
      </c>
      <c r="AS51" t="s">
        <v>1203</v>
      </c>
      <c r="AT51" t="s">
        <v>74</v>
      </c>
      <c r="AU51">
        <v>1994</v>
      </c>
      <c r="AV51">
        <v>26</v>
      </c>
      <c r="AW51">
        <v>4</v>
      </c>
      <c r="AX51" t="s">
        <v>74</v>
      </c>
      <c r="AY51" t="s">
        <v>74</v>
      </c>
      <c r="AZ51" t="s">
        <v>74</v>
      </c>
      <c r="BA51" t="s">
        <v>74</v>
      </c>
      <c r="BB51">
        <v>333</v>
      </c>
      <c r="BC51" t="s">
        <v>1204</v>
      </c>
      <c r="BD51" t="s">
        <v>74</v>
      </c>
      <c r="BE51" t="s">
        <v>74</v>
      </c>
      <c r="BF51" t="s">
        <v>74</v>
      </c>
      <c r="BG51" t="s">
        <v>74</v>
      </c>
      <c r="BH51" t="s">
        <v>74</v>
      </c>
      <c r="BI51">
        <v>0</v>
      </c>
      <c r="BJ51" t="s">
        <v>636</v>
      </c>
      <c r="BK51" t="s">
        <v>172</v>
      </c>
      <c r="BL51" t="s">
        <v>636</v>
      </c>
      <c r="BM51" t="s">
        <v>1205</v>
      </c>
      <c r="BN51" t="s">
        <v>74</v>
      </c>
      <c r="BO51" t="s">
        <v>74</v>
      </c>
      <c r="BP51" t="s">
        <v>74</v>
      </c>
      <c r="BQ51" t="s">
        <v>74</v>
      </c>
      <c r="BR51" t="s">
        <v>98</v>
      </c>
      <c r="BS51" t="s">
        <v>1206</v>
      </c>
      <c r="BT51" t="str">
        <f>HYPERLINK("https%3A%2F%2Fwww.webofscience.com%2Fwos%2Fwoscc%2Ffull-record%2FWOS:A1994QG72500002","View Full Record in Web of Science")</f>
        <v>View Full Record in Web of Science</v>
      </c>
    </row>
    <row r="52" spans="1:72" x14ac:dyDescent="0.25">
      <c r="A52" t="s">
        <v>72</v>
      </c>
      <c r="B52" t="s">
        <v>1207</v>
      </c>
      <c r="C52" t="s">
        <v>74</v>
      </c>
      <c r="D52" t="s">
        <v>74</v>
      </c>
      <c r="E52" t="s">
        <v>74</v>
      </c>
      <c r="F52" t="s">
        <v>1208</v>
      </c>
      <c r="G52" t="s">
        <v>74</v>
      </c>
      <c r="H52" t="s">
        <v>74</v>
      </c>
      <c r="I52" t="s">
        <v>1209</v>
      </c>
      <c r="J52" t="s">
        <v>1210</v>
      </c>
      <c r="K52" t="s">
        <v>74</v>
      </c>
      <c r="L52" t="s">
        <v>74</v>
      </c>
      <c r="M52" t="s">
        <v>429</v>
      </c>
      <c r="N52" t="s">
        <v>79</v>
      </c>
      <c r="O52" t="s">
        <v>74</v>
      </c>
      <c r="P52" t="s">
        <v>74</v>
      </c>
      <c r="Q52" t="s">
        <v>74</v>
      </c>
      <c r="R52" t="s">
        <v>74</v>
      </c>
      <c r="S52" t="s">
        <v>74</v>
      </c>
      <c r="T52" t="s">
        <v>1211</v>
      </c>
      <c r="U52" t="s">
        <v>74</v>
      </c>
      <c r="V52" t="s">
        <v>1212</v>
      </c>
      <c r="W52" t="s">
        <v>1213</v>
      </c>
      <c r="X52" t="s">
        <v>74</v>
      </c>
      <c r="Y52" t="s">
        <v>1214</v>
      </c>
      <c r="Z52" t="s">
        <v>1215</v>
      </c>
      <c r="AA52" t="s">
        <v>74</v>
      </c>
      <c r="AB52" t="s">
        <v>74</v>
      </c>
      <c r="AC52" t="s">
        <v>74</v>
      </c>
      <c r="AD52" t="s">
        <v>74</v>
      </c>
      <c r="AE52" t="s">
        <v>74</v>
      </c>
      <c r="AF52" t="s">
        <v>74</v>
      </c>
      <c r="AG52">
        <v>2</v>
      </c>
      <c r="AH52">
        <v>0</v>
      </c>
      <c r="AI52">
        <v>0</v>
      </c>
      <c r="AJ52">
        <v>0</v>
      </c>
      <c r="AK52">
        <v>0</v>
      </c>
      <c r="AL52" t="s">
        <v>1216</v>
      </c>
      <c r="AM52" t="s">
        <v>1217</v>
      </c>
      <c r="AN52" t="s">
        <v>1218</v>
      </c>
      <c r="AO52" t="s">
        <v>1219</v>
      </c>
      <c r="AP52" t="s">
        <v>74</v>
      </c>
      <c r="AQ52" t="s">
        <v>74</v>
      </c>
      <c r="AR52" t="s">
        <v>1220</v>
      </c>
      <c r="AS52" t="s">
        <v>1221</v>
      </c>
      <c r="AT52" t="s">
        <v>74</v>
      </c>
      <c r="AU52">
        <v>2021</v>
      </c>
      <c r="AV52" t="s">
        <v>74</v>
      </c>
      <c r="AW52">
        <v>35</v>
      </c>
      <c r="AX52" t="s">
        <v>74</v>
      </c>
      <c r="AY52" t="s">
        <v>74</v>
      </c>
      <c r="AZ52" t="s">
        <v>74</v>
      </c>
      <c r="BA52" t="s">
        <v>74</v>
      </c>
      <c r="BB52">
        <v>117</v>
      </c>
      <c r="BC52">
        <v>136</v>
      </c>
      <c r="BD52" t="s">
        <v>74</v>
      </c>
      <c r="BE52" t="s">
        <v>1222</v>
      </c>
      <c r="BF52" t="str">
        <f>HYPERLINK("http://dx.doi.org/10.31902/fll.35.2021.6","http://dx.doi.org/10.31902/fll.35.2021.6")</f>
        <v>http://dx.doi.org/10.31902/fll.35.2021.6</v>
      </c>
      <c r="BG52" t="s">
        <v>74</v>
      </c>
      <c r="BH52" t="s">
        <v>74</v>
      </c>
      <c r="BI52">
        <v>20</v>
      </c>
      <c r="BJ52" t="s">
        <v>324</v>
      </c>
      <c r="BK52" t="s">
        <v>95</v>
      </c>
      <c r="BL52" t="s">
        <v>326</v>
      </c>
      <c r="BM52" t="s">
        <v>1223</v>
      </c>
      <c r="BN52" t="s">
        <v>74</v>
      </c>
      <c r="BO52" t="s">
        <v>148</v>
      </c>
      <c r="BP52" t="s">
        <v>74</v>
      </c>
      <c r="BQ52" t="s">
        <v>74</v>
      </c>
      <c r="BR52" t="s">
        <v>98</v>
      </c>
      <c r="BS52" t="s">
        <v>1224</v>
      </c>
      <c r="BT52" t="str">
        <f>HYPERLINK("https%3A%2F%2Fwww.webofscience.com%2Fwos%2Fwoscc%2Ffull-record%2FWOS:000727959500006","View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2023-10-09T06:19:05Z</dcterms:created>
  <dcterms:modified xsi:type="dcterms:W3CDTF">2023-10-09T06:19:05Z</dcterms:modified>
</cp:coreProperties>
</file>